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gnieszka.Szygula\Desktop\Aga All\AGA SZYGUŁA\PLATFORMA ZAKUPOWA 2026\Zgłoszenie 100161443_SERWIS AMS 2026 SZCZEPANKIEWICZ\"/>
    </mc:Choice>
  </mc:AlternateContent>
  <xr:revisionPtr revIDLastSave="0" documentId="8_{A4FD5766-D4C6-4ADE-A5CF-12DAE3B5BF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MS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6" i="14" l="1"/>
  <c r="I66" i="14" s="1"/>
  <c r="K66" i="14" s="1"/>
  <c r="M65" i="14"/>
  <c r="I65" i="14" s="1"/>
  <c r="K65" i="14" s="1"/>
  <c r="M64" i="14"/>
  <c r="I64" i="14" s="1"/>
  <c r="K64" i="14" s="1"/>
  <c r="M63" i="14"/>
  <c r="I63" i="14" s="1"/>
  <c r="K63" i="14" s="1"/>
  <c r="M62" i="14"/>
  <c r="I62" i="14" s="1"/>
  <c r="K62" i="14" s="1"/>
  <c r="M61" i="14"/>
  <c r="I61" i="14" s="1"/>
  <c r="K61" i="14" s="1"/>
  <c r="M60" i="14"/>
  <c r="I60" i="14" s="1"/>
  <c r="K60" i="14" s="1"/>
  <c r="M110" i="14" l="1"/>
  <c r="I110" i="14" s="1"/>
  <c r="K110" i="14" s="1"/>
  <c r="M111" i="14"/>
  <c r="I111" i="14" s="1"/>
  <c r="K111" i="14" s="1"/>
  <c r="M112" i="14"/>
  <c r="I112" i="14" s="1"/>
  <c r="K112" i="14" s="1"/>
  <c r="M113" i="14"/>
  <c r="I113" i="14" s="1"/>
  <c r="K113" i="14" s="1"/>
  <c r="M109" i="14"/>
  <c r="I109" i="14" s="1"/>
  <c r="I76" i="14"/>
  <c r="K76" i="14" s="1"/>
  <c r="M101" i="14"/>
  <c r="I101" i="14" s="1"/>
  <c r="M102" i="14"/>
  <c r="I102" i="14" s="1"/>
  <c r="M103" i="14"/>
  <c r="I103" i="14" s="1"/>
  <c r="M104" i="14"/>
  <c r="I104" i="14" s="1"/>
  <c r="M105" i="14"/>
  <c r="I105" i="14" s="1"/>
  <c r="M106" i="14"/>
  <c r="I106" i="14" s="1"/>
  <c r="M107" i="14"/>
  <c r="I107" i="14" s="1"/>
  <c r="M100" i="14"/>
  <c r="I100" i="14" s="1"/>
  <c r="M70" i="14"/>
  <c r="I70" i="14" s="1"/>
  <c r="M69" i="14"/>
  <c r="I69" i="14" s="1"/>
  <c r="M68" i="14"/>
  <c r="I68" i="14" s="1"/>
  <c r="M20" i="14"/>
  <c r="I20" i="14" s="1"/>
  <c r="M21" i="14"/>
  <c r="I21" i="14" s="1"/>
  <c r="K21" i="14" s="1"/>
  <c r="M22" i="14"/>
  <c r="I22" i="14" s="1"/>
  <c r="M19" i="14"/>
  <c r="I19" i="14" s="1"/>
  <c r="M18" i="14"/>
  <c r="I18" i="14" s="1"/>
  <c r="M17" i="14"/>
  <c r="I17" i="14" s="1"/>
  <c r="M16" i="14"/>
  <c r="I16" i="14" s="1"/>
  <c r="M15" i="14"/>
  <c r="I15" i="14" s="1"/>
  <c r="M14" i="14"/>
  <c r="I14" i="14" s="1"/>
  <c r="K46" i="14"/>
  <c r="K45" i="14"/>
  <c r="M77" i="14"/>
  <c r="I77" i="14" s="1"/>
  <c r="M76" i="14"/>
  <c r="K109" i="14" l="1"/>
  <c r="K77" i="14"/>
  <c r="M38" i="14" l="1"/>
  <c r="I38" i="14" s="1"/>
  <c r="K38" i="14" s="1"/>
  <c r="I88" i="14"/>
  <c r="I86" i="14"/>
  <c r="I87" i="14"/>
  <c r="K33" i="14" l="1"/>
  <c r="K35" i="14" l="1"/>
  <c r="K43" i="14" l="1"/>
  <c r="K42" i="14"/>
  <c r="I59" i="14" l="1"/>
  <c r="K59" i="14" s="1"/>
  <c r="M94" i="14"/>
  <c r="M95" i="14"/>
  <c r="M96" i="14"/>
  <c r="M97" i="14"/>
  <c r="M98" i="14"/>
  <c r="M93" i="14"/>
  <c r="I93" i="14" s="1"/>
  <c r="K93" i="14" s="1"/>
  <c r="M92" i="14"/>
  <c r="I92" i="14" s="1"/>
  <c r="K92" i="14" s="1"/>
  <c r="M91" i="14"/>
  <c r="M90" i="14"/>
  <c r="I90" i="14" l="1"/>
  <c r="K90" i="14" s="1"/>
  <c r="I91" i="14"/>
  <c r="K91" i="14" s="1"/>
  <c r="M85" i="14"/>
  <c r="I85" i="14" s="1"/>
  <c r="M84" i="14"/>
  <c r="I84" i="14" s="1"/>
  <c r="M40" i="14"/>
  <c r="I40" i="14" s="1"/>
  <c r="M39" i="14"/>
  <c r="I39" i="14" s="1"/>
  <c r="M37" i="14"/>
  <c r="I37" i="14" s="1"/>
  <c r="K100" i="14"/>
  <c r="K88" i="14" l="1"/>
  <c r="K87" i="14"/>
  <c r="K70" i="14" l="1"/>
  <c r="M25" i="14"/>
  <c r="I25" i="14" s="1"/>
  <c r="M26" i="14"/>
  <c r="I26" i="14" s="1"/>
  <c r="M27" i="14"/>
  <c r="I27" i="14" s="1"/>
  <c r="M28" i="14"/>
  <c r="I28" i="14" s="1"/>
  <c r="M29" i="14"/>
  <c r="I29" i="14" s="1"/>
  <c r="M30" i="14"/>
  <c r="I30" i="14" s="1"/>
  <c r="M24" i="14"/>
  <c r="I24" i="14" s="1"/>
  <c r="K39" i="14" l="1"/>
  <c r="K22" i="14" l="1"/>
  <c r="M54" i="14" l="1"/>
  <c r="I54" i="14" s="1"/>
  <c r="M55" i="14"/>
  <c r="I55" i="14" s="1"/>
  <c r="M56" i="14"/>
  <c r="I56" i="14" s="1"/>
  <c r="M57" i="14"/>
  <c r="I57" i="14" s="1"/>
  <c r="M58" i="14"/>
  <c r="I58" i="14" s="1"/>
  <c r="M71" i="14"/>
  <c r="I71" i="14" s="1"/>
  <c r="M73" i="14"/>
  <c r="M74" i="14"/>
  <c r="I74" i="14" s="1"/>
  <c r="M53" i="14"/>
  <c r="I53" i="14" s="1"/>
  <c r="K107" i="14" l="1"/>
  <c r="K106" i="14"/>
  <c r="K105" i="14"/>
  <c r="K104" i="14"/>
  <c r="K103" i="14"/>
  <c r="K102" i="14"/>
  <c r="K101" i="14"/>
  <c r="K98" i="14"/>
  <c r="K97" i="14"/>
  <c r="K96" i="14"/>
  <c r="K95" i="14"/>
  <c r="K94" i="14"/>
  <c r="K86" i="14"/>
  <c r="K85" i="14"/>
  <c r="K84" i="14"/>
  <c r="K74" i="14"/>
  <c r="K73" i="14"/>
  <c r="K71" i="14"/>
  <c r="K69" i="14"/>
  <c r="K68" i="14"/>
  <c r="K58" i="14"/>
  <c r="K57" i="14"/>
  <c r="K56" i="14"/>
  <c r="K55" i="14"/>
  <c r="K54" i="14"/>
  <c r="K53" i="14"/>
  <c r="K40" i="14"/>
  <c r="K37" i="14"/>
  <c r="K34" i="14"/>
  <c r="K32" i="14"/>
  <c r="K30" i="14"/>
  <c r="K29" i="14"/>
  <c r="K28" i="14"/>
  <c r="K27" i="14"/>
  <c r="K26" i="14"/>
  <c r="K25" i="14"/>
  <c r="K24" i="14"/>
  <c r="K20" i="14"/>
  <c r="K19" i="14"/>
  <c r="K18" i="14"/>
  <c r="K17" i="14"/>
  <c r="K16" i="14"/>
  <c r="K15" i="14"/>
  <c r="K14" i="14"/>
  <c r="K114" i="14" l="1"/>
  <c r="K47" i="14"/>
  <c r="K117" i="14" s="1"/>
  <c r="K78" i="14"/>
  <c r="K118" i="14" s="1"/>
  <c r="K119" i="14"/>
  <c r="K120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Marcin Szczepankiewicz</author>
  </authors>
  <commentList>
    <comment ref="M60" authorId="0" shapeId="0" xr:uid="{980C13DA-2A11-4115-A09A-C6A2340D920F}">
      <text>
        <r>
          <rPr>
            <b/>
            <sz val="9"/>
            <color indexed="81"/>
            <rFont val="Tahoma"/>
            <family val="2"/>
            <charset val="238"/>
          </rPr>
          <t>Marcin Szczepankiewicz:</t>
        </r>
        <r>
          <rPr>
            <sz val="9"/>
            <color indexed="81"/>
            <rFont val="Tahoma"/>
            <family val="2"/>
            <charset val="238"/>
          </rPr>
          <t xml:space="preserve">
x2</t>
        </r>
      </text>
    </comment>
    <comment ref="M68" authorId="0" shapeId="0" xr:uid="{0E3EE216-5E06-442E-983A-ECD6686FB4B0}">
      <text>
        <r>
          <rPr>
            <b/>
            <sz val="9"/>
            <color indexed="81"/>
            <rFont val="Tahoma"/>
            <family val="2"/>
            <charset val="238"/>
          </rPr>
          <t>Marcin Szczepankiewicz:</t>
        </r>
        <r>
          <rPr>
            <sz val="9"/>
            <color indexed="81"/>
            <rFont val="Tahoma"/>
            <family val="2"/>
            <charset val="238"/>
          </rPr>
          <t xml:space="preserve">
x2</t>
        </r>
      </text>
    </comment>
    <comment ref="M69" authorId="0" shapeId="0" xr:uid="{DDB5F403-1619-4431-9AEF-E6059679F4B8}">
      <text>
        <r>
          <rPr>
            <b/>
            <sz val="9"/>
            <color indexed="81"/>
            <rFont val="Tahoma"/>
            <family val="2"/>
            <charset val="238"/>
          </rPr>
          <t>Marcin Szczepankiewicz:</t>
        </r>
        <r>
          <rPr>
            <sz val="9"/>
            <color indexed="81"/>
            <rFont val="Tahoma"/>
            <family val="2"/>
            <charset val="238"/>
          </rPr>
          <t xml:space="preserve">
x2</t>
        </r>
      </text>
    </comment>
  </commentList>
</comments>
</file>

<file path=xl/sharedStrings.xml><?xml version="1.0" encoding="utf-8"?>
<sst xmlns="http://schemas.openxmlformats.org/spreadsheetml/2006/main" count="423" uniqueCount="204">
  <si>
    <t>Nazwa zadania</t>
  </si>
  <si>
    <t>Lp.</t>
  </si>
  <si>
    <t>Jedn.</t>
  </si>
  <si>
    <t>Ilość jedn.</t>
  </si>
  <si>
    <t>Cena jedn.</t>
  </si>
  <si>
    <t>Wycena zadania</t>
  </si>
  <si>
    <t>szt.</t>
  </si>
  <si>
    <t>PLN</t>
  </si>
  <si>
    <t>kpl.</t>
  </si>
  <si>
    <t>Wykonawca</t>
  </si>
  <si>
    <t>Przeglądy okresowe (półroczne):</t>
  </si>
  <si>
    <t>Serwis</t>
  </si>
  <si>
    <t>Przyjazd serwisu</t>
  </si>
  <si>
    <t>Prace serwisowe:</t>
  </si>
  <si>
    <t>Rbg</t>
  </si>
  <si>
    <t>Producent</t>
  </si>
  <si>
    <t>Siemens</t>
  </si>
  <si>
    <t>Urządzenie / nazwa części</t>
  </si>
  <si>
    <t>JCT</t>
  </si>
  <si>
    <t>Sick</t>
  </si>
  <si>
    <t xml:space="preserve">Wężyk do pompki perystaltycznej </t>
  </si>
  <si>
    <t>Rolka do SR 25</t>
  </si>
  <si>
    <t xml:space="preserve">Paset transmisyjny </t>
  </si>
  <si>
    <t>Kontroler temperatury typ 013 230V</t>
  </si>
  <si>
    <t>Wkład filtra typ CLF/CLF-5</t>
  </si>
  <si>
    <t>Teflonowy wkład filtra typ F-2T</t>
  </si>
  <si>
    <t>Płytka zaworu z o-ringiem do pompy N3-N5</t>
  </si>
  <si>
    <t>Membrana typ S3 do pompy N3-N5 KPE</t>
  </si>
  <si>
    <t>Uszczelka do FWE 200</t>
  </si>
  <si>
    <t xml:space="preserve">Filtr dmuchawy </t>
  </si>
  <si>
    <t>Zestaw filtra do SG JES 370DeNOx</t>
  </si>
  <si>
    <t>Źródło IR</t>
  </si>
  <si>
    <t>Końcówki wlot/wylot</t>
  </si>
  <si>
    <t>Modulator z silnikiem</t>
  </si>
  <si>
    <t>Płyta główna do Analizatora Ultramat 23</t>
  </si>
  <si>
    <t xml:space="preserve">Czujnik przepływu </t>
  </si>
  <si>
    <t>Pompa gazu 24V</t>
  </si>
  <si>
    <t>Czujnik tlenu KE25 do U23</t>
  </si>
  <si>
    <t>Pułapki kondensatu</t>
  </si>
  <si>
    <t>Czujnik kondensatu</t>
  </si>
  <si>
    <t>kpl</t>
  </si>
  <si>
    <t>E1</t>
  </si>
  <si>
    <t>E2</t>
  </si>
  <si>
    <t>IOS</t>
  </si>
  <si>
    <t>OP-130</t>
  </si>
  <si>
    <t>K-1/K-2</t>
  </si>
  <si>
    <t>Filtry JH-1GF2 do chłodnicy gazu</t>
  </si>
  <si>
    <t xml:space="preserve">Filtry KL-13 </t>
  </si>
  <si>
    <t>Zamówienie PCC</t>
  </si>
  <si>
    <t>?</t>
  </si>
  <si>
    <t>okres zamówienia</t>
  </si>
  <si>
    <t xml:space="preserve">Usługi AMS </t>
  </si>
  <si>
    <t>Razem część - A - czynności serwisowe:</t>
  </si>
  <si>
    <t>A - czynności serwisowe</t>
  </si>
  <si>
    <t>Razem część - B - części eksploatacyjne:</t>
  </si>
  <si>
    <t>B - części eksploatacyjne</t>
  </si>
  <si>
    <t>C - części zamienne</t>
  </si>
  <si>
    <t>Razem część - C - części zamienne:</t>
  </si>
  <si>
    <t>Sporządził</t>
  </si>
  <si>
    <t>…..................................................................</t>
  </si>
  <si>
    <t>…........</t>
  </si>
  <si>
    <t>SUMA - SZACOWANY ZAKRES ZAMÓWIENIA</t>
  </si>
  <si>
    <t>PODSUMOWANIE</t>
  </si>
  <si>
    <t>(PLN netto)</t>
  </si>
  <si>
    <t>Wykonawca
Podwykonawca</t>
  </si>
  <si>
    <t>założenie</t>
  </si>
  <si>
    <t>Komin E-1</t>
  </si>
  <si>
    <t>Komin E-2</t>
  </si>
  <si>
    <t>Komin tzw. "mokry" za IOS - bez windy, podest +38,5 m</t>
  </si>
  <si>
    <t>Komin tzw. "rozruchowy/rezerwowy" - winda, podest +40 m</t>
  </si>
  <si>
    <t>pomiary tech</t>
  </si>
  <si>
    <t>K-1, K-2, K-8, KS-1, KS-2</t>
  </si>
  <si>
    <t>Inne usługi przed pomiarami AST/QAL-2</t>
  </si>
  <si>
    <t xml:space="preserve">badanie funkcjonalności analizatorów E-1 zgodnie z normą PN-EN 14181
</t>
  </si>
  <si>
    <t xml:space="preserve">badanie funkcjonalności analizatorów E-2 zgodnie z normą PN-EN 14181
</t>
  </si>
  <si>
    <t>Pompa gazu JSP-86</t>
  </si>
  <si>
    <t>wykonanie</t>
  </si>
  <si>
    <t>dni robocze</t>
  </si>
  <si>
    <t>dostawa</t>
  </si>
  <si>
    <t>data</t>
  </si>
  <si>
    <t>imię, nazwisko, stanowisko</t>
  </si>
  <si>
    <t>m</t>
  </si>
  <si>
    <t>Zawór elektromagnetyczny 3/2 (wkład z teflonu - ważne)</t>
  </si>
  <si>
    <t>Pompa gazu JSP-89</t>
  </si>
  <si>
    <t>Płytka zaworu z o-ringiem do pompy N9</t>
  </si>
  <si>
    <t>Membrana typ S3 do pompy N9</t>
  </si>
  <si>
    <t>Filtra kalibracji powietrza</t>
  </si>
  <si>
    <t>Wężyk teflonowy fi 4/6mm</t>
  </si>
  <si>
    <t>Pompa kondensatu SR 25 5rpm</t>
  </si>
  <si>
    <t>Dysza złączki węża - pyłomierz</t>
  </si>
  <si>
    <t>Dysza komory odparow - pyłomierz</t>
  </si>
  <si>
    <t>Dysza termocyklonu - pyłomierz</t>
  </si>
  <si>
    <t>Dysza ssaca - pyłomierz</t>
  </si>
  <si>
    <t>o-ringi 29,82x2,62 - viton - pyłomierz</t>
  </si>
  <si>
    <t>FWE200-O-ring (do rury) - pyłomierz</t>
  </si>
  <si>
    <t>Uszczelka kołnierza k200 - pyłomierz</t>
  </si>
  <si>
    <t>Modulator z silnikiem - analizator Sidor</t>
  </si>
  <si>
    <t>AST</t>
  </si>
  <si>
    <t>2x</t>
  </si>
  <si>
    <t>1x/2x</t>
  </si>
  <si>
    <t>rezerwa LabMatic</t>
  </si>
  <si>
    <t>x</t>
  </si>
  <si>
    <t>pomocnicze/założenia - PCC</t>
  </si>
  <si>
    <t>Uwaga</t>
  </si>
  <si>
    <t>Ilość poszczególnych usług serwisowych i części jest wyłącznie szacowana, rozliczenie zamówienia będzie powykonawczo na podstawie cen jednostkowych</t>
  </si>
  <si>
    <t>Zapotrzebowanie/zgłoszenie serwisowe/materiałowe będzie rozliczane Protokołem odbioru częściowego na podstawie zatwierdzonych kart serwisowych.</t>
  </si>
  <si>
    <t>Oferent podaje ceny jednostkowe poszczególnych usług oraz części.</t>
  </si>
  <si>
    <t>m-ce</t>
  </si>
  <si>
    <t>Gotowość serwisowa / telefoniczny numer serwisowy (tele-serwis)</t>
  </si>
  <si>
    <t>UWAGA: wpisać - nazwa firmy - uzupełnienia oferent</t>
  </si>
  <si>
    <t>Nr Kat. Producenta
lub oznaczenie firmy serwisowej</t>
  </si>
  <si>
    <t>Zestaw filtra do SG JES 300/301 (w tym filtr+oringi+podkładki)</t>
  </si>
  <si>
    <t>Odbiornik SO2 do Ultramat 23</t>
  </si>
  <si>
    <t>Odbiornik NO do Ultramat 23</t>
  </si>
  <si>
    <t>Odbiornik CO do Ultramat 23</t>
  </si>
  <si>
    <t>kod PKWiU dla usług</t>
  </si>
  <si>
    <t>Zadanie: Załącznik: Koszty usług</t>
  </si>
  <si>
    <t>dzien</t>
  </si>
  <si>
    <t>Wypożyczenie analizatora Ultramat (O2, SO2, NO, CO):</t>
  </si>
  <si>
    <t>Przygotowanie analizatora do pracy po demontażu analizatora do serwisu</t>
  </si>
  <si>
    <t>Wysyłka serwisowa części</t>
  </si>
  <si>
    <t>12.90390</t>
  </si>
  <si>
    <t>35.90014 / 35.90100</t>
  </si>
  <si>
    <t>35.90104</t>
  </si>
  <si>
    <t>17.00002</t>
  </si>
  <si>
    <t>C79451-A3458-S401</t>
  </si>
  <si>
    <t>C79127-Z400-A1</t>
  </si>
  <si>
    <t>C79451-A3246-C14</t>
  </si>
  <si>
    <t>90F2005</t>
  </si>
  <si>
    <t>90F0002</t>
  </si>
  <si>
    <t>90P2111</t>
  </si>
  <si>
    <t>90P2120</t>
  </si>
  <si>
    <t>K1233205</t>
  </si>
  <si>
    <t>SL 81082/ SL 8014</t>
  </si>
  <si>
    <t>17.04000</t>
  </si>
  <si>
    <t>K4600609</t>
  </si>
  <si>
    <t>85.08620</t>
  </si>
  <si>
    <t>85.08920</t>
  </si>
  <si>
    <t>32.00510</t>
  </si>
  <si>
    <t>C79451-A3468-B206</t>
  </si>
  <si>
    <t>C79451-A3468-B523</t>
  </si>
  <si>
    <t>C79451-A3468-B520</t>
  </si>
  <si>
    <t>C79451-A3468-B30</t>
  </si>
  <si>
    <t>C79451-A3468-B515</t>
  </si>
  <si>
    <t>C79451-A3494-D501</t>
  </si>
  <si>
    <t>C79302-Z1210-A2</t>
  </si>
  <si>
    <t>C79451-A3494-B10</t>
  </si>
  <si>
    <t>FIGKE25-F3</t>
  </si>
  <si>
    <t>bez przepływomierza (zdemontowany)</t>
  </si>
  <si>
    <t>informacja</t>
  </si>
  <si>
    <t>podest przy elektrofiltrach</t>
  </si>
  <si>
    <t>podest przed IOS</t>
  </si>
  <si>
    <t>podest na zew</t>
  </si>
  <si>
    <t>podest wew</t>
  </si>
  <si>
    <t>wycena dla rezerwy</t>
  </si>
  <si>
    <r>
      <t xml:space="preserve">Zestawienie planowanych usług serwisowych </t>
    </r>
    <r>
      <rPr>
        <b/>
        <sz val="14"/>
        <color rgb="FFFF0000"/>
        <rFont val="Garamond"/>
        <family val="1"/>
        <charset val="238"/>
      </rPr>
      <t>(GE/ETT/MS/AMS/2026)</t>
    </r>
    <r>
      <rPr>
        <b/>
        <sz val="14"/>
        <color theme="1"/>
        <rFont val="Garamond"/>
        <family val="1"/>
        <charset val="238"/>
      </rPr>
      <t xml:space="preserve"> - szacowane koszty dla zamówienia, ceny jednostkowe</t>
    </r>
  </si>
  <si>
    <t>od 01.05.2026 do 31.12.2026</t>
  </si>
  <si>
    <t>tylko jak plan uruchomienie kotła</t>
  </si>
  <si>
    <t>w planie przeniesienie pomiaru na K-1/K-2</t>
  </si>
  <si>
    <t xml:space="preserve">badanie funkcjonalności pyłomierza E-1 zgodnie z normą PN-EN 14181 </t>
  </si>
  <si>
    <t xml:space="preserve">badanie funkcjonalności pyłomierza E-2 zgodnie z normą PN-EN 14181 </t>
  </si>
  <si>
    <t>godziny</t>
  </si>
  <si>
    <t>Neo Monitors</t>
  </si>
  <si>
    <t xml:space="preserve">Zestaw uszczelek </t>
  </si>
  <si>
    <t>n</t>
  </si>
  <si>
    <t>E-1: analizator Siemens - Ultramat 23 (O2, SO2, NO, CO):</t>
  </si>
  <si>
    <t xml:space="preserve">E-2: analizator Siemens - Ultramat 23 (O2, SO2, NO, CO): </t>
  </si>
  <si>
    <t>K-1, K-2, K-8: analizator Sick - Sidor (O2, NO, CO):</t>
  </si>
  <si>
    <t xml:space="preserve">Kanał spalin: analizator Siemens  LDS 6 (NH3): </t>
  </si>
  <si>
    <t>Siemes</t>
  </si>
  <si>
    <t xml:space="preserve">KS-1 i KS-2: analizator Siemens - Ultramat 23 (O2, SO2): </t>
  </si>
  <si>
    <t xml:space="preserve">E-2, K-1, K-2, K-8: pyłomierz Sick laserowy typ FW-100 / SP-100:  </t>
  </si>
  <si>
    <t>E-1: pyłomierz Sick ekstrakcyjny typ FWE200DH:</t>
  </si>
  <si>
    <t>Wypożyczenie analizatora NeoMonitors LaserGas (NH3):</t>
  </si>
  <si>
    <r>
      <t xml:space="preserve">Wypożyczenie analizatora Siemens - </t>
    </r>
    <r>
      <rPr>
        <b/>
        <sz val="11"/>
        <color rgb="FFFF0000"/>
        <rFont val="Garamond"/>
        <family val="1"/>
        <charset val="238"/>
      </rPr>
      <t>opcja</t>
    </r>
  </si>
  <si>
    <r>
      <t xml:space="preserve">Wypożyczenie analizatora NeoMonitors - </t>
    </r>
    <r>
      <rPr>
        <b/>
        <sz val="11"/>
        <color rgb="FFFF0000"/>
        <rFont val="Garamond"/>
        <family val="1"/>
        <charset val="238"/>
      </rPr>
      <t>opcja</t>
    </r>
  </si>
  <si>
    <t>Inne LaserGas</t>
  </si>
  <si>
    <t>Płyta główna</t>
  </si>
  <si>
    <t>9027 90 00</t>
  </si>
  <si>
    <t>Karta odbiornika</t>
  </si>
  <si>
    <t>Wyświetlacz</t>
  </si>
  <si>
    <t>Zestaw Smart Core z CPU i EPROM</t>
  </si>
  <si>
    <t>Technopomiar</t>
  </si>
  <si>
    <t>JCT / M&amp;C</t>
  </si>
  <si>
    <t>M&amp;C</t>
  </si>
  <si>
    <t>Sick/Durag</t>
  </si>
  <si>
    <t>Burkert</t>
  </si>
  <si>
    <t xml:space="preserve">"Prowadzenie serwisu AMS dla pomiarów rozliczeniowych (komin E-1 i E-2) oraz pomiarów technologicznych 
(za elektrofiltrami kotłów K-1, K-2, K-8, przed IOS na kanałach KS-1 i KS-2) oraz dostawy części eksploatacyjnych i zamiennych dla AMS w instalacji Elektrociepłowni PCC Rokita SA.” 
</t>
  </si>
  <si>
    <t>Gruntowna kalibracja analizatorów Siemens i Sick i zerowanie pyłomierzy Sick:</t>
  </si>
  <si>
    <t>AMS Komin E-1 (zakres 1-12):</t>
  </si>
  <si>
    <t xml:space="preserve">AMS Komin E-2 (zakres 1-12): </t>
  </si>
  <si>
    <t>AMS Kocioł pyłowy K-8 (zakres 1-11):</t>
  </si>
  <si>
    <t>AMS Kocioł rusztowy K-1 (zakres 1-12):</t>
  </si>
  <si>
    <t>AMS Kocioł rusztowy K-2 (zakres 1-12):</t>
  </si>
  <si>
    <t>AMS Kanał spalin KS-1 przed IOS (zakres 1-10):</t>
  </si>
  <si>
    <t xml:space="preserve">AMS Kanał spalin KS-2 przed IOS (zakres 1-10): </t>
  </si>
  <si>
    <t xml:space="preserve">AMS Kanał spalin: analizator Siemens LDS 6 - pomiar NH3 (zakres 13): </t>
  </si>
  <si>
    <t>AMS Komin E-1: analizator NeoMonitors LaserGas - pomiar NH3 (zakres 14):</t>
  </si>
  <si>
    <t>Tor przygotowania próbki gazu (JCT / M&amp;C / Burkert)</t>
  </si>
  <si>
    <t>Analizatory Ultramat 23 (Siemens)</t>
  </si>
  <si>
    <t>Pyłomierz (Sick)</t>
  </si>
  <si>
    <t>Analizator LaserGas (Neo Monitors)</t>
  </si>
  <si>
    <t>Pyłomierz / analizator Sidor (Sick)</t>
  </si>
  <si>
    <t>zapotrzebowanie SAP nr 100161443  z 16.04.2026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</si>
</sst>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>
    <font>
      <sz val="11"/>
      <color theme="1"/>
      <name val="Czcionka tekstu podstawowego"/>
      <family val="2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1"/>
      <color rgb="FFFF0000"/>
      <name val="Garamond"/>
      <family val="1"/>
      <charset val="238"/>
    </font>
    <font>
      <sz val="8"/>
      <color theme="1"/>
      <name val="Garamond"/>
      <family val="1"/>
      <charset val="238"/>
    </font>
    <font>
      <b/>
      <sz val="11"/>
      <color rgb="FFFF0000"/>
      <name val="Garamond"/>
      <family val="1"/>
      <charset val="238"/>
    </font>
    <font>
      <b/>
      <sz val="14"/>
      <color theme="1"/>
      <name val="Garamond"/>
      <family val="1"/>
      <charset val="238"/>
    </font>
    <font>
      <b/>
      <sz val="14"/>
      <name val="Garamond"/>
      <family val="1"/>
      <charset val="238"/>
    </font>
    <font>
      <sz val="8"/>
      <name val="Garamond"/>
      <family val="1"/>
      <charset val="238"/>
    </font>
    <font>
      <b/>
      <sz val="18"/>
      <color theme="1"/>
      <name val="Garamond"/>
      <family val="1"/>
      <charset val="238"/>
    </font>
    <font>
      <b/>
      <sz val="14"/>
      <color rgb="FFFF0000"/>
      <name val="Garamond"/>
      <family val="1"/>
      <charset val="238"/>
    </font>
    <font>
      <b/>
      <sz val="20"/>
      <color rgb="FFFF0000"/>
      <name val="Garamond"/>
      <family val="1"/>
      <charset val="238"/>
    </font>
    <font>
      <b/>
      <sz val="11"/>
      <color rgb="FFFF0000"/>
      <name val="Czcionka tekstu podstawowego"/>
      <family val="2"/>
      <charset val="238"/>
    </font>
    <font>
      <b/>
      <sz val="10"/>
      <color rgb="FFFF0000"/>
      <name val="Arial CE"/>
      <charset val="238"/>
    </font>
    <font>
      <b/>
      <sz val="16"/>
      <color theme="1"/>
      <name val="Garamond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rgb="FFFF0000"/>
      <name val="Garamond"/>
      <family val="1"/>
      <charset val="238"/>
    </font>
    <font>
      <sz val="8"/>
      <name val="Czcionka tekstu podstawowego"/>
      <family val="2"/>
      <charset val="238"/>
    </font>
    <font>
      <sz val="12"/>
      <color rgb="FFFF0000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2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4" fontId="5" fillId="3" borderId="11" xfId="0" applyNumberFormat="1" applyFont="1" applyFill="1" applyBorder="1" applyAlignment="1">
      <alignment horizontal="right" vertical="top" wrapText="1"/>
    </xf>
    <xf numFmtId="3" fontId="4" fillId="3" borderId="12" xfId="0" applyNumberFormat="1" applyFont="1" applyFill="1" applyBorder="1" applyAlignment="1">
      <alignment horizontal="right" vertical="top" wrapText="1"/>
    </xf>
    <xf numFmtId="0" fontId="6" fillId="3" borderId="1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0" fillId="3" borderId="15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8" xfId="0" applyFont="1" applyBorder="1"/>
    <xf numFmtId="0" fontId="2" fillId="0" borderId="28" xfId="0" applyFont="1" applyBorder="1"/>
    <xf numFmtId="3" fontId="1" fillId="0" borderId="28" xfId="0" applyNumberFormat="1" applyFont="1" applyBorder="1"/>
    <xf numFmtId="3" fontId="5" fillId="3" borderId="1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7" fillId="0" borderId="0" xfId="0" applyFont="1"/>
    <xf numFmtId="0" fontId="7" fillId="0" borderId="20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31" xfId="0" applyFont="1" applyBorder="1"/>
    <xf numFmtId="0" fontId="1" fillId="0" borderId="21" xfId="0" applyFont="1" applyBorder="1"/>
    <xf numFmtId="0" fontId="1" fillId="0" borderId="22" xfId="0" applyFont="1" applyBorder="1"/>
    <xf numFmtId="3" fontId="1" fillId="0" borderId="22" xfId="0" applyNumberFormat="1" applyFont="1" applyBorder="1"/>
    <xf numFmtId="0" fontId="1" fillId="0" borderId="0" xfId="0" applyFont="1" applyAlignment="1">
      <alignment horizontal="left" vertical="center"/>
    </xf>
    <xf numFmtId="0" fontId="0" fillId="0" borderId="31" xfId="0" applyBorder="1"/>
    <xf numFmtId="0" fontId="1" fillId="0" borderId="23" xfId="0" applyFont="1" applyBorder="1"/>
    <xf numFmtId="0" fontId="1" fillId="0" borderId="24" xfId="0" applyFont="1" applyBorder="1"/>
    <xf numFmtId="3" fontId="1" fillId="0" borderId="24" xfId="0" applyNumberFormat="1" applyFont="1" applyBorder="1"/>
    <xf numFmtId="0" fontId="1" fillId="0" borderId="33" xfId="0" applyFont="1" applyBorder="1" applyAlignment="1">
      <alignment horizontal="center" vertical="top" wrapText="1"/>
    </xf>
    <xf numFmtId="0" fontId="1" fillId="0" borderId="34" xfId="0" applyFont="1" applyBorder="1" applyAlignment="1">
      <alignment vertical="top" wrapText="1"/>
    </xf>
    <xf numFmtId="0" fontId="18" fillId="0" borderId="5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0" fillId="0" borderId="30" xfId="0" applyBorder="1"/>
    <xf numFmtId="3" fontId="5" fillId="4" borderId="4" xfId="0" applyNumberFormat="1" applyFont="1" applyFill="1" applyBorder="1" applyAlignment="1">
      <alignment horizontal="right" vertical="top" wrapText="1"/>
    </xf>
    <xf numFmtId="3" fontId="5" fillId="4" borderId="2" xfId="0" applyNumberFormat="1" applyFont="1" applyFill="1" applyBorder="1" applyAlignment="1">
      <alignment horizontal="right" vertical="top" wrapText="1"/>
    </xf>
    <xf numFmtId="3" fontId="5" fillId="4" borderId="34" xfId="0" applyNumberFormat="1" applyFont="1" applyFill="1" applyBorder="1" applyAlignment="1">
      <alignment horizontal="right" vertical="top" wrapText="1"/>
    </xf>
    <xf numFmtId="3" fontId="5" fillId="4" borderId="7" xfId="0" applyNumberFormat="1" applyFont="1" applyFill="1" applyBorder="1" applyAlignment="1">
      <alignment horizontal="right" vertical="top" wrapText="1"/>
    </xf>
    <xf numFmtId="0" fontId="19" fillId="4" borderId="16" xfId="0" applyFont="1" applyFill="1" applyBorder="1" applyAlignment="1">
      <alignment horizontal="center" vertical="top" wrapText="1"/>
    </xf>
    <xf numFmtId="0" fontId="19" fillId="4" borderId="19" xfId="0" applyFont="1" applyFill="1" applyBorder="1" applyAlignment="1">
      <alignment horizontal="center" vertical="top" wrapText="1"/>
    </xf>
    <xf numFmtId="0" fontId="19" fillId="4" borderId="32" xfId="0" applyFont="1" applyFill="1" applyBorder="1" applyAlignment="1">
      <alignment horizontal="center" vertical="top" wrapText="1"/>
    </xf>
    <xf numFmtId="0" fontId="19" fillId="4" borderId="18" xfId="0" applyFont="1" applyFill="1" applyBorder="1" applyAlignment="1">
      <alignment horizontal="center" vertical="top" wrapText="1"/>
    </xf>
    <xf numFmtId="0" fontId="19" fillId="4" borderId="17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4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1" fontId="1" fillId="0" borderId="13" xfId="0" applyNumberFormat="1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vertical="top" wrapText="1"/>
    </xf>
    <xf numFmtId="0" fontId="21" fillId="4" borderId="16" xfId="0" applyFont="1" applyFill="1" applyBorder="1" applyAlignment="1">
      <alignment horizontal="center" wrapText="1"/>
    </xf>
    <xf numFmtId="0" fontId="21" fillId="4" borderId="19" xfId="0" applyFont="1" applyFill="1" applyBorder="1" applyAlignment="1">
      <alignment horizontal="center" wrapText="1"/>
    </xf>
    <xf numFmtId="3" fontId="21" fillId="4" borderId="19" xfId="0" applyNumberFormat="1" applyFont="1" applyFill="1" applyBorder="1" applyAlignment="1">
      <alignment horizontal="center" wrapText="1"/>
    </xf>
    <xf numFmtId="0" fontId="21" fillId="4" borderId="0" xfId="0" applyFont="1" applyFill="1" applyAlignment="1">
      <alignment horizontal="center"/>
    </xf>
    <xf numFmtId="0" fontId="21" fillId="4" borderId="16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vertical="top" wrapText="1"/>
    </xf>
    <xf numFmtId="0" fontId="21" fillId="4" borderId="17" xfId="0" applyFont="1" applyFill="1" applyBorder="1" applyAlignment="1">
      <alignment horizontal="center" vertical="top" wrapText="1"/>
    </xf>
    <xf numFmtId="0" fontId="19" fillId="3" borderId="15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/>
    </xf>
    <xf numFmtId="3" fontId="5" fillId="4" borderId="5" xfId="0" applyNumberFormat="1" applyFont="1" applyFill="1" applyBorder="1" applyAlignment="1">
      <alignment horizontal="right" vertical="top" wrapText="1"/>
    </xf>
    <xf numFmtId="3" fontId="5" fillId="4" borderId="14" xfId="0" applyNumberFormat="1" applyFont="1" applyFill="1" applyBorder="1" applyAlignment="1">
      <alignment horizontal="right" vertical="top" wrapText="1"/>
    </xf>
    <xf numFmtId="3" fontId="5" fillId="4" borderId="8" xfId="0" applyNumberFormat="1" applyFont="1" applyFill="1" applyBorder="1" applyAlignment="1">
      <alignment horizontal="right" vertical="top" wrapText="1"/>
    </xf>
    <xf numFmtId="0" fontId="7" fillId="4" borderId="28" xfId="0" applyFont="1" applyFill="1" applyBorder="1" applyAlignment="1">
      <alignment horizontal="center"/>
    </xf>
    <xf numFmtId="14" fontId="7" fillId="4" borderId="28" xfId="0" applyNumberFormat="1" applyFont="1" applyFill="1" applyBorder="1" applyAlignment="1">
      <alignment horizontal="center"/>
    </xf>
    <xf numFmtId="3" fontId="5" fillId="4" borderId="39" xfId="0" applyNumberFormat="1" applyFont="1" applyFill="1" applyBorder="1" applyAlignment="1">
      <alignment horizontal="right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21" fillId="4" borderId="2" xfId="0" applyFont="1" applyFill="1" applyBorder="1" applyAlignment="1">
      <alignment horizontal="center"/>
    </xf>
    <xf numFmtId="0" fontId="4" fillId="0" borderId="42" xfId="0" applyFont="1" applyBorder="1" applyAlignment="1">
      <alignment horizontal="center" vertical="top" wrapText="1"/>
    </xf>
    <xf numFmtId="0" fontId="5" fillId="4" borderId="41" xfId="0" applyFont="1" applyFill="1" applyBorder="1" applyAlignment="1">
      <alignment horizontal="center" vertical="top" wrapText="1"/>
    </xf>
    <xf numFmtId="0" fontId="4" fillId="0" borderId="41" xfId="0" applyFont="1" applyBorder="1" applyAlignment="1">
      <alignment vertical="top" wrapText="1"/>
    </xf>
    <xf numFmtId="0" fontId="21" fillId="4" borderId="43" xfId="0" applyFont="1" applyFill="1" applyBorder="1" applyAlignment="1">
      <alignment horizontal="center" vertical="top" wrapText="1"/>
    </xf>
    <xf numFmtId="3" fontId="5" fillId="4" borderId="41" xfId="0" applyNumberFormat="1" applyFont="1" applyFill="1" applyBorder="1" applyAlignment="1">
      <alignment horizontal="right" vertical="top" wrapText="1"/>
    </xf>
    <xf numFmtId="0" fontId="5" fillId="0" borderId="2" xfId="0" applyFont="1" applyBorder="1"/>
    <xf numFmtId="0" fontId="2" fillId="0" borderId="13" xfId="0" applyFont="1" applyBorder="1"/>
    <xf numFmtId="0" fontId="2" fillId="0" borderId="6" xfId="0" applyFont="1" applyBorder="1"/>
    <xf numFmtId="0" fontId="5" fillId="0" borderId="7" xfId="0" applyFont="1" applyBorder="1"/>
    <xf numFmtId="0" fontId="5" fillId="0" borderId="14" xfId="0" applyFont="1" applyBorder="1"/>
    <xf numFmtId="0" fontId="5" fillId="0" borderId="8" xfId="0" applyFont="1" applyBorder="1"/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2" fillId="2" borderId="13" xfId="0" applyFont="1" applyFill="1" applyBorder="1"/>
    <xf numFmtId="0" fontId="24" fillId="0" borderId="0" xfId="0" applyFont="1"/>
    <xf numFmtId="4" fontId="5" fillId="4" borderId="4" xfId="0" applyNumberFormat="1" applyFont="1" applyFill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" fontId="5" fillId="4" borderId="2" xfId="0" applyNumberFormat="1" applyFont="1" applyFill="1" applyBorder="1" applyAlignment="1">
      <alignment horizontal="right" vertical="top" wrapText="1"/>
    </xf>
    <xf numFmtId="4" fontId="1" fillId="0" borderId="14" xfId="0" applyNumberFormat="1" applyFont="1" applyBorder="1" applyAlignment="1">
      <alignment horizontal="right" vertical="top" wrapText="1"/>
    </xf>
    <xf numFmtId="4" fontId="5" fillId="4" borderId="34" xfId="0" applyNumberFormat="1" applyFont="1" applyFill="1" applyBorder="1" applyAlignment="1">
      <alignment horizontal="right" vertical="top" wrapText="1"/>
    </xf>
    <xf numFmtId="4" fontId="1" fillId="0" borderId="35" xfId="0" applyNumberFormat="1" applyFont="1" applyBorder="1" applyAlignment="1">
      <alignment horizontal="right" vertical="top" wrapText="1"/>
    </xf>
    <xf numFmtId="4" fontId="5" fillId="3" borderId="11" xfId="0" applyNumberFormat="1" applyFont="1" applyFill="1" applyBorder="1" applyAlignment="1">
      <alignment horizontal="right" vertical="top" wrapText="1"/>
    </xf>
    <xf numFmtId="4" fontId="1" fillId="3" borderId="12" xfId="0" applyNumberFormat="1" applyFont="1" applyFill="1" applyBorder="1" applyAlignment="1">
      <alignment horizontal="right" vertical="top" wrapText="1"/>
    </xf>
    <xf numFmtId="4" fontId="5" fillId="4" borderId="7" xfId="0" applyNumberFormat="1" applyFont="1" applyFill="1" applyBorder="1" applyAlignment="1">
      <alignment horizontal="right" vertical="top" wrapText="1"/>
    </xf>
    <xf numFmtId="4" fontId="1" fillId="0" borderId="36" xfId="0" applyNumberFormat="1" applyFont="1" applyBorder="1" applyAlignment="1">
      <alignment horizontal="right" vertical="top" wrapText="1"/>
    </xf>
    <xf numFmtId="4" fontId="8" fillId="5" borderId="1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4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3" borderId="12" xfId="0" applyNumberFormat="1" applyFont="1" applyFill="1" applyBorder="1" applyAlignment="1">
      <alignment horizontal="right" vertical="top" wrapText="1"/>
    </xf>
    <xf numFmtId="4" fontId="5" fillId="4" borderId="41" xfId="0" applyNumberFormat="1" applyFont="1" applyFill="1" applyBorder="1" applyAlignment="1">
      <alignment horizontal="right" vertical="top" wrapText="1"/>
    </xf>
    <xf numFmtId="4" fontId="4" fillId="0" borderId="35" xfId="0" applyNumberFormat="1" applyFont="1" applyBorder="1" applyAlignment="1">
      <alignment horizontal="right" vertical="top" wrapText="1"/>
    </xf>
    <xf numFmtId="4" fontId="13" fillId="2" borderId="29" xfId="0" applyNumberFormat="1" applyFont="1" applyFill="1" applyBorder="1" applyAlignment="1">
      <alignment horizontal="right" wrapText="1"/>
    </xf>
    <xf numFmtId="0" fontId="9" fillId="0" borderId="0" xfId="0" applyFont="1"/>
    <xf numFmtId="0" fontId="1" fillId="0" borderId="0" xfId="0" applyFont="1" applyAlignment="1">
      <alignment wrapText="1"/>
    </xf>
    <xf numFmtId="0" fontId="1" fillId="0" borderId="41" xfId="0" applyFont="1" applyBorder="1" applyAlignment="1">
      <alignment horizontal="left" vertical="top" wrapText="1"/>
    </xf>
    <xf numFmtId="3" fontId="5" fillId="4" borderId="35" xfId="0" applyNumberFormat="1" applyFont="1" applyFill="1" applyBorder="1" applyAlignment="1">
      <alignment horizontal="right" vertical="top" wrapText="1"/>
    </xf>
    <xf numFmtId="0" fontId="21" fillId="4" borderId="45" xfId="0" applyFont="1" applyFill="1" applyBorder="1" applyAlignment="1">
      <alignment horizontal="center"/>
    </xf>
    <xf numFmtId="0" fontId="25" fillId="0" borderId="0" xfId="0" applyFont="1"/>
    <xf numFmtId="0" fontId="17" fillId="0" borderId="5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4" fontId="1" fillId="0" borderId="39" xfId="0" applyNumberFormat="1" applyFont="1" applyBorder="1" applyAlignment="1">
      <alignment horizontal="right" vertical="top" wrapText="1"/>
    </xf>
    <xf numFmtId="4" fontId="8" fillId="5" borderId="29" xfId="0" applyNumberFormat="1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26" fillId="0" borderId="0" xfId="1"/>
    <xf numFmtId="0" fontId="1" fillId="0" borderId="1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4" xfId="0" applyFont="1" applyBorder="1" applyAlignment="1">
      <alignment vertical="top" wrapText="1"/>
    </xf>
    <xf numFmtId="0" fontId="21" fillId="4" borderId="32" xfId="0" applyFont="1" applyFill="1" applyBorder="1" applyAlignment="1">
      <alignment horizontal="center" vertical="top" wrapText="1"/>
    </xf>
    <xf numFmtId="3" fontId="5" fillId="4" borderId="36" xfId="0" applyNumberFormat="1" applyFont="1" applyFill="1" applyBorder="1" applyAlignment="1">
      <alignment horizontal="right" vertical="top" wrapText="1"/>
    </xf>
    <xf numFmtId="4" fontId="4" fillId="0" borderId="36" xfId="0" applyNumberFormat="1" applyFont="1" applyBorder="1" applyAlignment="1">
      <alignment horizontal="righ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2" borderId="2" xfId="0" applyFont="1" applyFill="1" applyBorder="1"/>
    <xf numFmtId="0" fontId="5" fillId="2" borderId="7" xfId="0" applyFont="1" applyFill="1" applyBorder="1"/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7" fillId="0" borderId="0" xfId="0" applyFont="1"/>
    <xf numFmtId="0" fontId="8" fillId="5" borderId="25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left" wrapText="1"/>
    </xf>
    <xf numFmtId="0" fontId="11" fillId="2" borderId="27" xfId="0" applyFont="1" applyFill="1" applyBorder="1" applyAlignment="1">
      <alignment horizontal="left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9" fillId="2" borderId="31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30" xfId="0" applyFont="1" applyFill="1" applyBorder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U133"/>
  <sheetViews>
    <sheetView tabSelected="1" zoomScale="80" zoomScaleNormal="80" workbookViewId="0">
      <pane ySplit="8" topLeftCell="A43" activePane="bottomLeft" state="frozen"/>
      <selection pane="bottomLeft" activeCell="D40" sqref="D40"/>
    </sheetView>
  </sheetViews>
  <sheetFormatPr defaultColWidth="9" defaultRowHeight="14.5" outlineLevelRow="2" outlineLevelCol="1"/>
  <cols>
    <col min="1" max="1" width="1.75" style="1" customWidth="1"/>
    <col min="2" max="2" width="5.33203125" style="1" customWidth="1"/>
    <col min="3" max="3" width="15.25" style="1" customWidth="1"/>
    <col min="4" max="4" width="76" style="1" customWidth="1"/>
    <col min="5" max="6" width="23.33203125" style="1" customWidth="1"/>
    <col min="7" max="7" width="10" style="1" customWidth="1"/>
    <col min="8" max="8" width="5.83203125" style="1" customWidth="1"/>
    <col min="9" max="9" width="5.33203125" style="1" customWidth="1"/>
    <col min="10" max="10" width="10" style="1" customWidth="1"/>
    <col min="11" max="11" width="17.58203125" style="3" customWidth="1"/>
    <col min="12" max="12" width="9.58203125" style="38" customWidth="1"/>
    <col min="13" max="19" width="9" style="1" hidden="1" customWidth="1" outlineLevel="1"/>
    <col min="20" max="20" width="9" style="1" collapsed="1"/>
    <col min="21" max="16384" width="9" style="1"/>
  </cols>
  <sheetData>
    <row r="1" spans="1:20" ht="18.5" thickBot="1">
      <c r="B1" s="124" t="s">
        <v>116</v>
      </c>
      <c r="D1" s="125"/>
      <c r="E1" s="125"/>
      <c r="F1" s="125"/>
      <c r="G1" s="125"/>
      <c r="H1" s="125"/>
      <c r="K1" s="1"/>
      <c r="L1" s="1"/>
      <c r="M1" s="3"/>
      <c r="N1" s="38"/>
    </row>
    <row r="2" spans="1:20" ht="15" thickBot="1">
      <c r="A2" s="40"/>
      <c r="B2" s="41"/>
      <c r="C2" s="41"/>
      <c r="D2" s="41"/>
      <c r="E2" s="41"/>
      <c r="F2" s="41"/>
      <c r="G2" s="41"/>
      <c r="H2" s="41"/>
      <c r="I2" s="41"/>
      <c r="J2" s="41"/>
      <c r="K2" s="42"/>
      <c r="L2" s="34"/>
    </row>
    <row r="3" spans="1:20" ht="19.5" customHeight="1" thickBot="1">
      <c r="A3" s="39"/>
      <c r="B3" s="198" t="s">
        <v>155</v>
      </c>
      <c r="C3" s="199"/>
      <c r="D3" s="199"/>
      <c r="E3" s="199"/>
      <c r="F3" s="199"/>
      <c r="G3" s="199"/>
      <c r="H3" s="199"/>
      <c r="I3" s="199"/>
      <c r="J3" s="199"/>
      <c r="K3" s="200"/>
      <c r="L3" s="35"/>
    </row>
    <row r="4" spans="1:20" ht="38.25" customHeight="1" thickBot="1">
      <c r="A4" s="39"/>
      <c r="B4" s="201" t="s">
        <v>187</v>
      </c>
      <c r="C4" s="202"/>
      <c r="D4" s="202"/>
      <c r="E4" s="202"/>
      <c r="F4" s="202"/>
      <c r="G4" s="202"/>
      <c r="H4" s="202"/>
      <c r="I4" s="202"/>
      <c r="J4" s="202"/>
      <c r="K4" s="203"/>
      <c r="L4" s="35"/>
    </row>
    <row r="5" spans="1:20" ht="18.5" thickBot="1">
      <c r="A5" s="39"/>
      <c r="B5" s="204" t="s">
        <v>203</v>
      </c>
      <c r="C5" s="205"/>
      <c r="D5" s="205"/>
      <c r="E5" s="205"/>
      <c r="F5" s="205"/>
      <c r="G5" s="205"/>
      <c r="H5" s="205"/>
      <c r="I5" s="205"/>
      <c r="J5" s="205"/>
      <c r="K5" s="206"/>
      <c r="L5" s="35"/>
      <c r="M5" s="33" t="s">
        <v>102</v>
      </c>
      <c r="O5" s="32"/>
      <c r="P5" s="32"/>
      <c r="Q5" s="32"/>
      <c r="R5" s="32"/>
    </row>
    <row r="6" spans="1:20" customFormat="1" ht="15" customHeight="1">
      <c r="A6" s="44"/>
      <c r="B6" s="183" t="s">
        <v>48</v>
      </c>
      <c r="C6" s="184"/>
      <c r="D6" s="184"/>
      <c r="E6" s="189" t="s">
        <v>49</v>
      </c>
      <c r="F6" s="189"/>
      <c r="G6" s="189"/>
      <c r="H6" s="189"/>
      <c r="I6" s="189"/>
      <c r="J6" s="189"/>
      <c r="K6" s="190"/>
      <c r="L6" s="52"/>
    </row>
    <row r="7" spans="1:20" customFormat="1" ht="15" customHeight="1">
      <c r="A7" s="44"/>
      <c r="B7" s="185" t="s">
        <v>50</v>
      </c>
      <c r="C7" s="186"/>
      <c r="D7" s="186"/>
      <c r="E7" s="191" t="s">
        <v>156</v>
      </c>
      <c r="F7" s="191"/>
      <c r="G7" s="191"/>
      <c r="H7" s="191"/>
      <c r="I7" s="191"/>
      <c r="J7" s="191"/>
      <c r="K7" s="192"/>
      <c r="L7" s="52"/>
    </row>
    <row r="8" spans="1:20" customFormat="1" ht="15.75" customHeight="1" thickBot="1">
      <c r="A8" s="44"/>
      <c r="B8" s="187" t="s">
        <v>9</v>
      </c>
      <c r="C8" s="188"/>
      <c r="D8" s="188"/>
      <c r="E8" s="193" t="s">
        <v>109</v>
      </c>
      <c r="F8" s="193"/>
      <c r="G8" s="193"/>
      <c r="H8" s="193"/>
      <c r="I8" s="193"/>
      <c r="J8" s="193"/>
      <c r="K8" s="194"/>
      <c r="L8" s="52"/>
    </row>
    <row r="9" spans="1:20" ht="18.5" thickBot="1">
      <c r="A9" s="39"/>
      <c r="B9" s="207" t="s">
        <v>51</v>
      </c>
      <c r="C9" s="208"/>
      <c r="D9" s="208"/>
      <c r="E9" s="208"/>
      <c r="F9" s="208"/>
      <c r="G9" s="208"/>
      <c r="H9" s="208"/>
      <c r="I9" s="208"/>
      <c r="J9" s="208"/>
      <c r="K9" s="209"/>
      <c r="L9" s="35"/>
      <c r="N9" s="32"/>
      <c r="O9" s="32"/>
      <c r="P9" s="32"/>
      <c r="Q9" s="32"/>
      <c r="R9" s="32"/>
    </row>
    <row r="10" spans="1:20" ht="18.5" thickBot="1">
      <c r="A10" s="39"/>
      <c r="B10" s="164" t="s">
        <v>53</v>
      </c>
      <c r="C10" s="165"/>
      <c r="D10" s="165"/>
      <c r="E10" s="165"/>
      <c r="F10" s="165"/>
      <c r="G10" s="165"/>
      <c r="H10" s="165"/>
      <c r="I10" s="165"/>
      <c r="J10" s="165"/>
      <c r="K10" s="166"/>
      <c r="L10" s="35"/>
      <c r="N10" s="32"/>
      <c r="O10" s="32"/>
      <c r="P10" s="32"/>
      <c r="Q10" s="32"/>
      <c r="R10" s="32"/>
    </row>
    <row r="11" spans="1:20">
      <c r="A11" s="39"/>
      <c r="B11" s="210" t="s">
        <v>1</v>
      </c>
      <c r="C11" s="212" t="s">
        <v>64</v>
      </c>
      <c r="D11" s="176" t="s">
        <v>0</v>
      </c>
      <c r="E11" s="176" t="s">
        <v>149</v>
      </c>
      <c r="F11" s="178" t="s">
        <v>115</v>
      </c>
      <c r="G11" s="134" t="s">
        <v>76</v>
      </c>
      <c r="H11" s="210" t="s">
        <v>2</v>
      </c>
      <c r="I11" s="214" t="s">
        <v>3</v>
      </c>
      <c r="J11" s="131" t="s">
        <v>4</v>
      </c>
      <c r="K11" s="50" t="s">
        <v>5</v>
      </c>
      <c r="L11" s="35"/>
      <c r="N11" s="32"/>
      <c r="O11" s="32"/>
      <c r="P11" s="32"/>
      <c r="Q11" s="32"/>
      <c r="R11" s="32"/>
    </row>
    <row r="12" spans="1:20" ht="15" thickBot="1">
      <c r="A12" s="39"/>
      <c r="B12" s="211"/>
      <c r="C12" s="213"/>
      <c r="D12" s="177"/>
      <c r="E12" s="177"/>
      <c r="F12" s="179"/>
      <c r="G12" s="135" t="s">
        <v>161</v>
      </c>
      <c r="H12" s="211"/>
      <c r="I12" s="177"/>
      <c r="J12" s="133" t="s">
        <v>7</v>
      </c>
      <c r="K12" s="51" t="s">
        <v>63</v>
      </c>
      <c r="L12" s="35"/>
      <c r="M12" s="2"/>
      <c r="N12" s="32"/>
      <c r="O12" s="32"/>
      <c r="P12" s="32"/>
      <c r="Q12" s="32"/>
      <c r="R12" s="32"/>
    </row>
    <row r="13" spans="1:20" ht="17.25" customHeight="1" outlineLevel="1" thickBot="1">
      <c r="A13" s="39"/>
      <c r="B13" s="68">
        <v>1</v>
      </c>
      <c r="C13" s="69"/>
      <c r="D13" s="70" t="s">
        <v>10</v>
      </c>
      <c r="E13" s="19"/>
      <c r="F13" s="19"/>
      <c r="G13" s="12"/>
      <c r="H13" s="17"/>
      <c r="I13" s="18"/>
      <c r="J13" s="12"/>
      <c r="K13" s="20"/>
      <c r="L13" s="35"/>
      <c r="M13" s="100"/>
      <c r="N13" s="101" t="s">
        <v>41</v>
      </c>
      <c r="O13" s="101" t="s">
        <v>42</v>
      </c>
      <c r="P13" s="101" t="s">
        <v>43</v>
      </c>
      <c r="Q13" s="101" t="s">
        <v>44</v>
      </c>
      <c r="R13" s="102" t="s">
        <v>45</v>
      </c>
    </row>
    <row r="14" spans="1:20" ht="18.75" customHeight="1" outlineLevel="2">
      <c r="A14" s="39"/>
      <c r="B14" s="21">
        <v>1</v>
      </c>
      <c r="C14" s="62"/>
      <c r="D14" s="22" t="s">
        <v>189</v>
      </c>
      <c r="E14" s="138" t="s">
        <v>152</v>
      </c>
      <c r="F14" s="57"/>
      <c r="G14" s="53"/>
      <c r="H14" s="21" t="s">
        <v>8</v>
      </c>
      <c r="I14" s="155">
        <f>M14</f>
        <v>2</v>
      </c>
      <c r="J14" s="106"/>
      <c r="K14" s="107">
        <f>I14*J14</f>
        <v>0</v>
      </c>
      <c r="L14" s="35"/>
      <c r="M14" s="95">
        <f>SUM(N14:R14)</f>
        <v>2</v>
      </c>
      <c r="N14" s="94">
        <v>2</v>
      </c>
      <c r="O14" s="94"/>
      <c r="P14" s="94"/>
      <c r="Q14" s="94"/>
      <c r="R14" s="98"/>
      <c r="S14" s="32"/>
      <c r="T14" s="32"/>
    </row>
    <row r="15" spans="1:20" ht="18.75" customHeight="1" outlineLevel="2">
      <c r="A15" s="39"/>
      <c r="B15" s="23">
        <v>2</v>
      </c>
      <c r="C15" s="63"/>
      <c r="D15" s="24" t="s">
        <v>190</v>
      </c>
      <c r="E15" s="139" t="s">
        <v>153</v>
      </c>
      <c r="F15" s="58"/>
      <c r="G15" s="54"/>
      <c r="H15" s="23" t="s">
        <v>8</v>
      </c>
      <c r="I15" s="156">
        <f>M15</f>
        <v>2</v>
      </c>
      <c r="J15" s="108"/>
      <c r="K15" s="109">
        <f>I15*J15</f>
        <v>0</v>
      </c>
      <c r="L15" s="35"/>
      <c r="M15" s="95">
        <f t="shared" ref="M15:M19" si="0">SUM(N15:R15)</f>
        <v>2</v>
      </c>
      <c r="N15" s="94"/>
      <c r="O15" s="94">
        <v>2</v>
      </c>
      <c r="P15" s="94"/>
      <c r="Q15" s="94"/>
      <c r="R15" s="98"/>
      <c r="S15" s="32"/>
      <c r="T15" s="32"/>
    </row>
    <row r="16" spans="1:20" ht="18.75" customHeight="1" outlineLevel="2">
      <c r="A16" s="39"/>
      <c r="B16" s="23">
        <v>3</v>
      </c>
      <c r="C16" s="63"/>
      <c r="D16" s="24" t="s">
        <v>191</v>
      </c>
      <c r="E16" s="139" t="s">
        <v>148</v>
      </c>
      <c r="F16" s="58"/>
      <c r="G16" s="54"/>
      <c r="H16" s="23" t="s">
        <v>8</v>
      </c>
      <c r="I16" s="156">
        <f t="shared" ref="I16:I21" si="1">M16</f>
        <v>0</v>
      </c>
      <c r="J16" s="108"/>
      <c r="K16" s="109">
        <f t="shared" ref="K16:K21" si="2">I16*J16</f>
        <v>0</v>
      </c>
      <c r="L16" s="35"/>
      <c r="M16" s="95">
        <f t="shared" si="0"/>
        <v>0</v>
      </c>
      <c r="N16" s="94"/>
      <c r="O16" s="94"/>
      <c r="P16" s="94"/>
      <c r="Q16" s="94">
        <v>0</v>
      </c>
      <c r="R16" s="98"/>
      <c r="S16" s="32" t="s">
        <v>157</v>
      </c>
    </row>
    <row r="17" spans="1:19" ht="18.75" customHeight="1" outlineLevel="2">
      <c r="A17" s="39"/>
      <c r="B17" s="23">
        <v>4</v>
      </c>
      <c r="C17" s="63"/>
      <c r="D17" s="24" t="s">
        <v>192</v>
      </c>
      <c r="E17" s="139" t="s">
        <v>150</v>
      </c>
      <c r="F17" s="58"/>
      <c r="G17" s="54"/>
      <c r="H17" s="23" t="s">
        <v>8</v>
      </c>
      <c r="I17" s="156">
        <f t="shared" si="1"/>
        <v>2</v>
      </c>
      <c r="J17" s="108"/>
      <c r="K17" s="109">
        <f t="shared" si="2"/>
        <v>0</v>
      </c>
      <c r="L17" s="35"/>
      <c r="M17" s="95">
        <f t="shared" si="0"/>
        <v>2</v>
      </c>
      <c r="N17" s="94"/>
      <c r="O17" s="94"/>
      <c r="P17" s="94"/>
      <c r="Q17" s="94"/>
      <c r="R17" s="98">
        <v>2</v>
      </c>
      <c r="S17" s="32"/>
    </row>
    <row r="18" spans="1:19" ht="18.75" customHeight="1" outlineLevel="2">
      <c r="A18" s="39"/>
      <c r="B18" s="23">
        <v>5</v>
      </c>
      <c r="C18" s="63"/>
      <c r="D18" s="24" t="s">
        <v>193</v>
      </c>
      <c r="E18" s="139" t="s">
        <v>150</v>
      </c>
      <c r="F18" s="58"/>
      <c r="G18" s="54"/>
      <c r="H18" s="23" t="s">
        <v>8</v>
      </c>
      <c r="I18" s="156">
        <f t="shared" si="1"/>
        <v>2</v>
      </c>
      <c r="J18" s="108"/>
      <c r="K18" s="109">
        <f t="shared" si="2"/>
        <v>0</v>
      </c>
      <c r="L18" s="35"/>
      <c r="M18" s="95">
        <f t="shared" si="0"/>
        <v>2</v>
      </c>
      <c r="N18" s="94"/>
      <c r="O18" s="94"/>
      <c r="P18" s="94"/>
      <c r="Q18" s="94"/>
      <c r="R18" s="98">
        <v>2</v>
      </c>
      <c r="S18" s="32"/>
    </row>
    <row r="19" spans="1:19" ht="18.75" customHeight="1" outlineLevel="2">
      <c r="A19" s="39"/>
      <c r="B19" s="23">
        <v>6</v>
      </c>
      <c r="C19" s="63"/>
      <c r="D19" s="24" t="s">
        <v>194</v>
      </c>
      <c r="E19" s="139" t="s">
        <v>151</v>
      </c>
      <c r="F19" s="58"/>
      <c r="G19" s="54"/>
      <c r="H19" s="23" t="s">
        <v>8</v>
      </c>
      <c r="I19" s="156">
        <f t="shared" si="1"/>
        <v>1</v>
      </c>
      <c r="J19" s="108"/>
      <c r="K19" s="109">
        <f t="shared" si="2"/>
        <v>0</v>
      </c>
      <c r="L19" s="35"/>
      <c r="M19" s="95">
        <f t="shared" si="0"/>
        <v>1</v>
      </c>
      <c r="N19" s="94"/>
      <c r="O19" s="94"/>
      <c r="P19" s="94">
        <v>1</v>
      </c>
      <c r="Q19" s="94"/>
      <c r="R19" s="98"/>
      <c r="S19" s="32"/>
    </row>
    <row r="20" spans="1:19" ht="18.75" customHeight="1" outlineLevel="2">
      <c r="A20" s="39"/>
      <c r="B20" s="23">
        <v>7</v>
      </c>
      <c r="C20" s="63"/>
      <c r="D20" s="24" t="s">
        <v>195</v>
      </c>
      <c r="E20" s="139" t="s">
        <v>151</v>
      </c>
      <c r="F20" s="58"/>
      <c r="G20" s="54"/>
      <c r="H20" s="23" t="s">
        <v>8</v>
      </c>
      <c r="I20" s="156">
        <f t="shared" si="1"/>
        <v>1</v>
      </c>
      <c r="J20" s="108"/>
      <c r="K20" s="109">
        <f t="shared" si="2"/>
        <v>0</v>
      </c>
      <c r="L20" s="35"/>
      <c r="M20" s="95">
        <f t="shared" ref="M20:M21" si="3">SUM(N20:R20)</f>
        <v>1</v>
      </c>
      <c r="N20" s="94"/>
      <c r="O20" s="94"/>
      <c r="P20" s="94">
        <v>1</v>
      </c>
      <c r="Q20" s="94"/>
      <c r="R20" s="98"/>
      <c r="S20" s="32"/>
    </row>
    <row r="21" spans="1:19" ht="18.75" customHeight="1" outlineLevel="2">
      <c r="A21" s="39"/>
      <c r="B21" s="23">
        <v>8</v>
      </c>
      <c r="C21" s="63"/>
      <c r="D21" s="24" t="s">
        <v>196</v>
      </c>
      <c r="E21" s="139" t="s">
        <v>151</v>
      </c>
      <c r="F21" s="58"/>
      <c r="G21" s="54"/>
      <c r="H21" s="23" t="s">
        <v>8</v>
      </c>
      <c r="I21" s="156">
        <f t="shared" si="1"/>
        <v>0</v>
      </c>
      <c r="J21" s="108"/>
      <c r="K21" s="109">
        <f t="shared" si="2"/>
        <v>0</v>
      </c>
      <c r="L21" s="35"/>
      <c r="M21" s="95">
        <f t="shared" si="3"/>
        <v>0</v>
      </c>
      <c r="N21" s="94"/>
      <c r="O21" s="94"/>
      <c r="P21" s="94"/>
      <c r="Q21" s="94"/>
      <c r="R21" s="98">
        <v>0</v>
      </c>
      <c r="S21" s="32" t="s">
        <v>158</v>
      </c>
    </row>
    <row r="22" spans="1:19" ht="18.75" customHeight="1" outlineLevel="2" thickBot="1">
      <c r="A22" s="39"/>
      <c r="B22" s="48">
        <v>9</v>
      </c>
      <c r="C22" s="64"/>
      <c r="D22" s="49" t="s">
        <v>197</v>
      </c>
      <c r="E22" s="140" t="s">
        <v>152</v>
      </c>
      <c r="F22" s="59"/>
      <c r="G22" s="55"/>
      <c r="H22" s="48" t="s">
        <v>8</v>
      </c>
      <c r="I22" s="157">
        <f>M22</f>
        <v>1</v>
      </c>
      <c r="J22" s="110"/>
      <c r="K22" s="111">
        <f t="shared" ref="K22" si="4">I22*J22</f>
        <v>0</v>
      </c>
      <c r="L22" s="35"/>
      <c r="M22" s="96">
        <f>SUM(N22:R22)</f>
        <v>1</v>
      </c>
      <c r="N22" s="97">
        <v>1</v>
      </c>
      <c r="O22" s="97"/>
      <c r="P22" s="97"/>
      <c r="Q22" s="97"/>
      <c r="R22" s="99"/>
      <c r="S22" s="32"/>
    </row>
    <row r="23" spans="1:19" ht="15" outlineLevel="1" thickBot="1">
      <c r="A23" s="39"/>
      <c r="B23" s="68">
        <v>2</v>
      </c>
      <c r="C23" s="69"/>
      <c r="D23" s="70" t="s">
        <v>188</v>
      </c>
      <c r="E23" s="19"/>
      <c r="F23" s="19"/>
      <c r="G23" s="31"/>
      <c r="H23" s="17"/>
      <c r="I23" s="18"/>
      <c r="J23" s="112"/>
      <c r="K23" s="113"/>
      <c r="L23" s="35"/>
      <c r="M23" s="100"/>
      <c r="N23" s="101" t="s">
        <v>41</v>
      </c>
      <c r="O23" s="101" t="s">
        <v>42</v>
      </c>
      <c r="P23" s="101" t="s">
        <v>43</v>
      </c>
      <c r="Q23" s="101" t="s">
        <v>44</v>
      </c>
      <c r="R23" s="102" t="s">
        <v>45</v>
      </c>
    </row>
    <row r="24" spans="1:19" ht="18.75" customHeight="1" outlineLevel="2">
      <c r="A24" s="39"/>
      <c r="B24" s="21">
        <v>1</v>
      </c>
      <c r="C24" s="62"/>
      <c r="D24" s="22" t="s">
        <v>165</v>
      </c>
      <c r="E24" s="142" t="s">
        <v>16</v>
      </c>
      <c r="F24" s="57"/>
      <c r="G24" s="53"/>
      <c r="H24" s="21" t="s">
        <v>8</v>
      </c>
      <c r="I24" s="155">
        <f>M24</f>
        <v>1</v>
      </c>
      <c r="J24" s="106"/>
      <c r="K24" s="107">
        <f>I24*J24</f>
        <v>0</v>
      </c>
      <c r="L24" s="35"/>
      <c r="M24" s="95">
        <f>SUM(N24:R24)</f>
        <v>1</v>
      </c>
      <c r="N24" s="94">
        <v>1</v>
      </c>
      <c r="O24" s="94"/>
      <c r="P24" s="94"/>
      <c r="Q24" s="94"/>
      <c r="R24" s="98"/>
    </row>
    <row r="25" spans="1:19" ht="18.75" customHeight="1" outlineLevel="2">
      <c r="A25" s="39"/>
      <c r="B25" s="23">
        <v>2</v>
      </c>
      <c r="C25" s="63"/>
      <c r="D25" s="24" t="s">
        <v>166</v>
      </c>
      <c r="E25" s="143" t="s">
        <v>169</v>
      </c>
      <c r="F25" s="58"/>
      <c r="G25" s="54"/>
      <c r="H25" s="23" t="s">
        <v>8</v>
      </c>
      <c r="I25" s="156">
        <f>M25</f>
        <v>1</v>
      </c>
      <c r="J25" s="108"/>
      <c r="K25" s="109">
        <f>I25*J25</f>
        <v>0</v>
      </c>
      <c r="L25" s="35"/>
      <c r="M25" s="95">
        <f t="shared" ref="M25:M30" si="5">SUM(N25:R25)</f>
        <v>1</v>
      </c>
      <c r="N25" s="94"/>
      <c r="O25" s="94">
        <v>1</v>
      </c>
      <c r="P25" s="94"/>
      <c r="Q25" s="94"/>
      <c r="R25" s="98"/>
    </row>
    <row r="26" spans="1:19" ht="18.75" customHeight="1" outlineLevel="2">
      <c r="A26" s="39"/>
      <c r="B26" s="23">
        <v>3</v>
      </c>
      <c r="C26" s="63"/>
      <c r="D26" s="24" t="s">
        <v>170</v>
      </c>
      <c r="E26" s="143" t="s">
        <v>16</v>
      </c>
      <c r="F26" s="58"/>
      <c r="G26" s="54"/>
      <c r="H26" s="23" t="s">
        <v>8</v>
      </c>
      <c r="I26" s="156">
        <f t="shared" ref="I26:I29" si="6">M26</f>
        <v>0</v>
      </c>
      <c r="J26" s="108"/>
      <c r="K26" s="109">
        <f t="shared" ref="K26:K30" si="7">I26*J26</f>
        <v>0</v>
      </c>
      <c r="L26" s="35"/>
      <c r="M26" s="95">
        <f t="shared" si="5"/>
        <v>0</v>
      </c>
      <c r="N26" s="94"/>
      <c r="O26" s="94"/>
      <c r="P26" s="94">
        <v>0</v>
      </c>
      <c r="Q26" s="94"/>
      <c r="R26" s="98"/>
    </row>
    <row r="27" spans="1:19" ht="18.75" customHeight="1" outlineLevel="2">
      <c r="A27" s="39"/>
      <c r="B27" s="23">
        <v>4</v>
      </c>
      <c r="C27" s="63"/>
      <c r="D27" s="24" t="s">
        <v>167</v>
      </c>
      <c r="E27" s="143" t="s">
        <v>19</v>
      </c>
      <c r="F27" s="58"/>
      <c r="G27" s="54"/>
      <c r="H27" s="23" t="s">
        <v>8</v>
      </c>
      <c r="I27" s="156">
        <f t="shared" si="6"/>
        <v>0</v>
      </c>
      <c r="J27" s="108"/>
      <c r="K27" s="109">
        <f t="shared" si="7"/>
        <v>0</v>
      </c>
      <c r="L27" s="35"/>
      <c r="M27" s="95">
        <f t="shared" si="5"/>
        <v>0</v>
      </c>
      <c r="N27" s="94"/>
      <c r="O27" s="94"/>
      <c r="P27" s="94"/>
      <c r="Q27" s="94">
        <v>0</v>
      </c>
      <c r="R27" s="98">
        <v>0</v>
      </c>
    </row>
    <row r="28" spans="1:19" outlineLevel="2">
      <c r="A28" s="39"/>
      <c r="B28" s="23">
        <v>5</v>
      </c>
      <c r="C28" s="65"/>
      <c r="D28" s="27" t="s">
        <v>168</v>
      </c>
      <c r="E28" s="144" t="s">
        <v>16</v>
      </c>
      <c r="F28" s="60"/>
      <c r="G28" s="54"/>
      <c r="H28" s="23" t="s">
        <v>8</v>
      </c>
      <c r="I28" s="156">
        <f t="shared" si="6"/>
        <v>0</v>
      </c>
      <c r="J28" s="108"/>
      <c r="K28" s="109">
        <f t="shared" si="7"/>
        <v>0</v>
      </c>
      <c r="L28" s="35"/>
      <c r="M28" s="95">
        <f t="shared" si="5"/>
        <v>0</v>
      </c>
      <c r="N28" s="94"/>
      <c r="O28" s="94"/>
      <c r="P28" s="94"/>
      <c r="Q28" s="94"/>
      <c r="R28" s="98">
        <v>0</v>
      </c>
    </row>
    <row r="29" spans="1:19" ht="18.75" customHeight="1" outlineLevel="2">
      <c r="A29" s="39"/>
      <c r="B29" s="23">
        <v>6</v>
      </c>
      <c r="C29" s="65"/>
      <c r="D29" s="27" t="s">
        <v>171</v>
      </c>
      <c r="E29" s="144" t="s">
        <v>19</v>
      </c>
      <c r="F29" s="60"/>
      <c r="G29" s="54"/>
      <c r="H29" s="23" t="s">
        <v>8</v>
      </c>
      <c r="I29" s="156">
        <f t="shared" si="6"/>
        <v>0</v>
      </c>
      <c r="J29" s="108"/>
      <c r="K29" s="109">
        <f t="shared" si="7"/>
        <v>0</v>
      </c>
      <c r="L29" s="35"/>
      <c r="M29" s="95">
        <f t="shared" si="5"/>
        <v>0</v>
      </c>
      <c r="N29" s="94"/>
      <c r="O29" s="94">
        <v>0</v>
      </c>
      <c r="P29" s="94"/>
      <c r="Q29" s="94"/>
      <c r="R29" s="98">
        <v>0</v>
      </c>
    </row>
    <row r="30" spans="1:19" ht="18.75" customHeight="1" outlineLevel="2" thickBot="1">
      <c r="A30" s="39"/>
      <c r="B30" s="25">
        <v>7</v>
      </c>
      <c r="C30" s="66"/>
      <c r="D30" s="26" t="s">
        <v>172</v>
      </c>
      <c r="E30" s="145" t="s">
        <v>19</v>
      </c>
      <c r="F30" s="61"/>
      <c r="G30" s="56"/>
      <c r="H30" s="25" t="s">
        <v>8</v>
      </c>
      <c r="I30" s="158">
        <f>M30</f>
        <v>1</v>
      </c>
      <c r="J30" s="114"/>
      <c r="K30" s="109">
        <f t="shared" si="7"/>
        <v>0</v>
      </c>
      <c r="L30" s="35"/>
      <c r="M30" s="96">
        <f t="shared" si="5"/>
        <v>1</v>
      </c>
      <c r="N30" s="97">
        <v>1</v>
      </c>
      <c r="O30" s="97"/>
      <c r="P30" s="97"/>
      <c r="Q30" s="97"/>
      <c r="R30" s="99"/>
    </row>
    <row r="31" spans="1:19" ht="17.25" customHeight="1" outlineLevel="1" thickBot="1">
      <c r="A31" s="39"/>
      <c r="B31" s="68">
        <v>3</v>
      </c>
      <c r="C31" s="69"/>
      <c r="D31" s="70" t="s">
        <v>11</v>
      </c>
      <c r="E31" s="19"/>
      <c r="F31" s="19"/>
      <c r="G31" s="31"/>
      <c r="H31" s="17"/>
      <c r="I31" s="18"/>
      <c r="J31" s="112"/>
      <c r="K31" s="113"/>
      <c r="L31" s="35"/>
      <c r="N31" s="32"/>
      <c r="O31" s="32"/>
      <c r="P31" s="32"/>
      <c r="Q31" s="32"/>
      <c r="R31" s="32"/>
    </row>
    <row r="32" spans="1:19" ht="18.75" customHeight="1" outlineLevel="2">
      <c r="A32" s="39"/>
      <c r="B32" s="21">
        <v>1</v>
      </c>
      <c r="C32" s="62"/>
      <c r="D32" s="22" t="s">
        <v>13</v>
      </c>
      <c r="E32" s="138" t="s">
        <v>65</v>
      </c>
      <c r="F32" s="57"/>
      <c r="G32" s="53"/>
      <c r="H32" s="21" t="s">
        <v>14</v>
      </c>
      <c r="I32" s="155">
        <v>16</v>
      </c>
      <c r="J32" s="106"/>
      <c r="K32" s="107">
        <f>I32*J32</f>
        <v>0</v>
      </c>
      <c r="L32" s="35"/>
      <c r="N32" s="32"/>
      <c r="O32" s="32"/>
      <c r="P32" s="32"/>
      <c r="Q32" s="32"/>
      <c r="R32" s="32"/>
    </row>
    <row r="33" spans="1:18" ht="18.75" customHeight="1" outlineLevel="2">
      <c r="A33" s="39"/>
      <c r="B33" s="23">
        <v>2</v>
      </c>
      <c r="C33" s="63"/>
      <c r="D33" s="24" t="s">
        <v>108</v>
      </c>
      <c r="E33" s="139" t="s">
        <v>65</v>
      </c>
      <c r="F33" s="58"/>
      <c r="G33" s="54"/>
      <c r="H33" s="23" t="s">
        <v>107</v>
      </c>
      <c r="I33" s="156">
        <v>8</v>
      </c>
      <c r="J33" s="108"/>
      <c r="K33" s="109">
        <f>I33*J33</f>
        <v>0</v>
      </c>
      <c r="L33" s="35"/>
      <c r="N33" s="32"/>
      <c r="O33" s="32"/>
      <c r="P33" s="32"/>
      <c r="Q33" s="32"/>
      <c r="R33" s="32"/>
    </row>
    <row r="34" spans="1:18" ht="18.75" customHeight="1" outlineLevel="2">
      <c r="A34" s="39"/>
      <c r="B34" s="23">
        <v>3</v>
      </c>
      <c r="C34" s="63"/>
      <c r="D34" s="24" t="s">
        <v>12</v>
      </c>
      <c r="E34" s="139" t="s">
        <v>65</v>
      </c>
      <c r="F34" s="58"/>
      <c r="G34" s="54"/>
      <c r="H34" s="23" t="s">
        <v>8</v>
      </c>
      <c r="I34" s="156">
        <v>3</v>
      </c>
      <c r="J34" s="108"/>
      <c r="K34" s="109">
        <f>I34*J34</f>
        <v>0</v>
      </c>
      <c r="L34" s="35"/>
      <c r="N34" s="32"/>
      <c r="O34" s="32"/>
      <c r="P34" s="32"/>
      <c r="Q34" s="32"/>
      <c r="R34" s="32"/>
    </row>
    <row r="35" spans="1:18" ht="18.75" customHeight="1" outlineLevel="2" thickBot="1">
      <c r="A35" s="39"/>
      <c r="B35" s="48">
        <v>4</v>
      </c>
      <c r="C35" s="64"/>
      <c r="D35" s="49" t="s">
        <v>120</v>
      </c>
      <c r="E35" s="140" t="s">
        <v>65</v>
      </c>
      <c r="F35" s="59"/>
      <c r="G35" s="55"/>
      <c r="H35" s="48" t="s">
        <v>8</v>
      </c>
      <c r="I35" s="157">
        <v>2</v>
      </c>
      <c r="J35" s="110"/>
      <c r="K35" s="115">
        <f>I35*J35</f>
        <v>0</v>
      </c>
      <c r="L35" s="35"/>
      <c r="N35" s="32"/>
      <c r="O35" s="32"/>
      <c r="P35" s="32"/>
      <c r="Q35" s="32"/>
      <c r="R35" s="32"/>
    </row>
    <row r="36" spans="1:18" ht="17.25" customHeight="1" outlineLevel="1" thickBot="1">
      <c r="A36" s="39"/>
      <c r="B36" s="68">
        <v>4</v>
      </c>
      <c r="C36" s="69"/>
      <c r="D36" s="70" t="s">
        <v>72</v>
      </c>
      <c r="E36" s="19"/>
      <c r="F36" s="19"/>
      <c r="G36" s="31"/>
      <c r="H36" s="17"/>
      <c r="I36" s="18"/>
      <c r="J36" s="112"/>
      <c r="K36" s="113"/>
      <c r="L36" s="35"/>
      <c r="M36" s="103" t="s">
        <v>97</v>
      </c>
      <c r="N36" s="101" t="s">
        <v>41</v>
      </c>
      <c r="O36" s="101" t="s">
        <v>42</v>
      </c>
      <c r="P36" s="101" t="s">
        <v>43</v>
      </c>
      <c r="Q36" s="101" t="s">
        <v>44</v>
      </c>
      <c r="R36" s="102" t="s">
        <v>45</v>
      </c>
    </row>
    <row r="37" spans="1:18" ht="17.25" customHeight="1" outlineLevel="2">
      <c r="A37" s="39"/>
      <c r="B37" s="21">
        <v>1</v>
      </c>
      <c r="C37" s="62"/>
      <c r="D37" s="22" t="s">
        <v>159</v>
      </c>
      <c r="E37" s="138" t="s">
        <v>65</v>
      </c>
      <c r="F37" s="57"/>
      <c r="G37" s="53"/>
      <c r="H37" s="21" t="s">
        <v>40</v>
      </c>
      <c r="I37" s="155">
        <f>M37</f>
        <v>1</v>
      </c>
      <c r="J37" s="106"/>
      <c r="K37" s="107">
        <f>I37*J37</f>
        <v>0</v>
      </c>
      <c r="L37" s="35"/>
      <c r="M37" s="95">
        <f>SUM(N37:R37)</f>
        <v>1</v>
      </c>
      <c r="N37" s="94">
        <v>1</v>
      </c>
      <c r="O37" s="94"/>
      <c r="P37" s="94"/>
      <c r="Q37" s="94"/>
      <c r="R37" s="98"/>
    </row>
    <row r="38" spans="1:18" ht="17.25" customHeight="1" outlineLevel="2">
      <c r="A38" s="39"/>
      <c r="B38" s="67">
        <v>2</v>
      </c>
      <c r="C38" s="63"/>
      <c r="D38" s="24" t="s">
        <v>160</v>
      </c>
      <c r="E38" s="139" t="s">
        <v>65</v>
      </c>
      <c r="F38" s="58"/>
      <c r="G38" s="54"/>
      <c r="H38" s="23" t="s">
        <v>40</v>
      </c>
      <c r="I38" s="156">
        <f>M38</f>
        <v>1</v>
      </c>
      <c r="J38" s="108"/>
      <c r="K38" s="109">
        <f t="shared" ref="K38" si="8">I38*J38</f>
        <v>0</v>
      </c>
      <c r="L38" s="35"/>
      <c r="M38" s="95">
        <f t="shared" ref="M38" si="9">SUM(N38:R38)</f>
        <v>1</v>
      </c>
      <c r="N38" s="94"/>
      <c r="O38" s="94">
        <v>1</v>
      </c>
      <c r="P38" s="94"/>
      <c r="Q38" s="94"/>
      <c r="R38" s="98"/>
    </row>
    <row r="39" spans="1:18" ht="17.25" customHeight="1" outlineLevel="2">
      <c r="A39" s="39"/>
      <c r="B39" s="67">
        <v>3</v>
      </c>
      <c r="C39" s="63"/>
      <c r="D39" s="24" t="s">
        <v>73</v>
      </c>
      <c r="E39" s="139" t="s">
        <v>65</v>
      </c>
      <c r="F39" s="58"/>
      <c r="G39" s="54"/>
      <c r="H39" s="23" t="s">
        <v>40</v>
      </c>
      <c r="I39" s="156">
        <f>M39</f>
        <v>1</v>
      </c>
      <c r="J39" s="108"/>
      <c r="K39" s="109">
        <f t="shared" ref="K39" si="10">I39*J39</f>
        <v>0</v>
      </c>
      <c r="L39" s="35"/>
      <c r="M39" s="95">
        <f t="shared" ref="M39:M40" si="11">SUM(N39:R39)</f>
        <v>1</v>
      </c>
      <c r="N39" s="94">
        <v>1</v>
      </c>
      <c r="O39" s="94"/>
      <c r="P39" s="94"/>
      <c r="Q39" s="94"/>
      <c r="R39" s="98"/>
    </row>
    <row r="40" spans="1:18" ht="16.5" customHeight="1" outlineLevel="2" thickBot="1">
      <c r="A40" s="39"/>
      <c r="B40" s="48">
        <v>4</v>
      </c>
      <c r="C40" s="64"/>
      <c r="D40" s="49" t="s">
        <v>74</v>
      </c>
      <c r="E40" s="140" t="s">
        <v>65</v>
      </c>
      <c r="F40" s="59"/>
      <c r="G40" s="55"/>
      <c r="H40" s="48" t="s">
        <v>40</v>
      </c>
      <c r="I40" s="157">
        <f>M40</f>
        <v>1</v>
      </c>
      <c r="J40" s="110"/>
      <c r="K40" s="115">
        <f>I40*J40</f>
        <v>0</v>
      </c>
      <c r="L40" s="35"/>
      <c r="M40" s="95">
        <f t="shared" si="11"/>
        <v>1</v>
      </c>
      <c r="N40" s="94"/>
      <c r="O40" s="94">
        <v>1</v>
      </c>
      <c r="P40" s="94"/>
      <c r="Q40" s="94"/>
      <c r="R40" s="98"/>
    </row>
    <row r="41" spans="1:18" ht="17.25" customHeight="1" outlineLevel="1" thickBot="1">
      <c r="A41" s="39"/>
      <c r="B41" s="68">
        <v>5</v>
      </c>
      <c r="C41" s="69"/>
      <c r="D41" s="70" t="s">
        <v>174</v>
      </c>
      <c r="E41" s="19"/>
      <c r="F41" s="19"/>
      <c r="G41" s="31"/>
      <c r="H41" s="17"/>
      <c r="I41" s="18"/>
      <c r="J41" s="112"/>
      <c r="K41" s="113"/>
      <c r="L41" s="35"/>
    </row>
    <row r="42" spans="1:18" ht="17.25" customHeight="1" outlineLevel="2">
      <c r="A42" s="39"/>
      <c r="B42" s="21">
        <v>1</v>
      </c>
      <c r="C42" s="62"/>
      <c r="D42" s="22" t="s">
        <v>118</v>
      </c>
      <c r="E42" s="138" t="s">
        <v>154</v>
      </c>
      <c r="F42" s="57"/>
      <c r="G42" s="53"/>
      <c r="H42" s="21" t="s">
        <v>117</v>
      </c>
      <c r="I42" s="155">
        <v>0</v>
      </c>
      <c r="J42" s="106"/>
      <c r="K42" s="107">
        <f>I42*J42</f>
        <v>0</v>
      </c>
      <c r="L42" s="35"/>
    </row>
    <row r="43" spans="1:18" ht="17.25" customHeight="1" outlineLevel="2" thickBot="1">
      <c r="A43" s="39"/>
      <c r="B43" s="67">
        <v>2</v>
      </c>
      <c r="C43" s="63"/>
      <c r="D43" s="24" t="s">
        <v>119</v>
      </c>
      <c r="E43" s="139" t="s">
        <v>154</v>
      </c>
      <c r="F43" s="58"/>
      <c r="G43" s="54"/>
      <c r="H43" s="23" t="s">
        <v>40</v>
      </c>
      <c r="I43" s="156">
        <v>0</v>
      </c>
      <c r="J43" s="108"/>
      <c r="K43" s="136">
        <f t="shared" ref="K43" si="12">I43*J43</f>
        <v>0</v>
      </c>
      <c r="L43" s="35"/>
    </row>
    <row r="44" spans="1:18" ht="17.25" customHeight="1" outlineLevel="1" thickBot="1">
      <c r="A44" s="39"/>
      <c r="B44" s="68">
        <v>6</v>
      </c>
      <c r="C44" s="69"/>
      <c r="D44" s="70" t="s">
        <v>175</v>
      </c>
      <c r="E44" s="19"/>
      <c r="F44" s="19"/>
      <c r="G44" s="31"/>
      <c r="H44" s="17"/>
      <c r="I44" s="18"/>
      <c r="J44" s="112"/>
      <c r="K44" s="113"/>
      <c r="L44" s="35"/>
    </row>
    <row r="45" spans="1:18" ht="17.25" customHeight="1" outlineLevel="2">
      <c r="A45" s="39"/>
      <c r="B45" s="21">
        <v>1</v>
      </c>
      <c r="C45" s="62"/>
      <c r="D45" s="22" t="s">
        <v>173</v>
      </c>
      <c r="E45" s="138" t="s">
        <v>154</v>
      </c>
      <c r="F45" s="57"/>
      <c r="G45" s="53"/>
      <c r="H45" s="21" t="s">
        <v>117</v>
      </c>
      <c r="I45" s="155">
        <v>0</v>
      </c>
      <c r="J45" s="106"/>
      <c r="K45" s="107">
        <f>I45*J45</f>
        <v>0</v>
      </c>
      <c r="L45" s="35"/>
    </row>
    <row r="46" spans="1:18" ht="17.25" customHeight="1" outlineLevel="2" thickBot="1">
      <c r="A46" s="39"/>
      <c r="B46" s="67">
        <v>2</v>
      </c>
      <c r="C46" s="63"/>
      <c r="D46" s="24" t="s">
        <v>119</v>
      </c>
      <c r="E46" s="139" t="s">
        <v>154</v>
      </c>
      <c r="F46" s="58"/>
      <c r="G46" s="54"/>
      <c r="H46" s="23" t="s">
        <v>40</v>
      </c>
      <c r="I46" s="156">
        <v>0</v>
      </c>
      <c r="J46" s="108"/>
      <c r="K46" s="136">
        <f t="shared" ref="K46" si="13">I46*J46</f>
        <v>0</v>
      </c>
      <c r="L46" s="35"/>
    </row>
    <row r="47" spans="1:18" ht="18.5" thickBot="1">
      <c r="A47" s="39"/>
      <c r="B47" s="161" t="s">
        <v>52</v>
      </c>
      <c r="C47" s="162"/>
      <c r="D47" s="162"/>
      <c r="E47" s="162"/>
      <c r="F47" s="162"/>
      <c r="G47" s="162"/>
      <c r="H47" s="162"/>
      <c r="I47" s="162"/>
      <c r="J47" s="163"/>
      <c r="K47" s="137">
        <f>SUM(K14:K46)</f>
        <v>0</v>
      </c>
      <c r="L47" s="35"/>
      <c r="N47" s="32"/>
      <c r="O47" s="32"/>
      <c r="P47" s="32"/>
      <c r="Q47" s="32"/>
      <c r="R47" s="32"/>
    </row>
    <row r="48" spans="1:18" ht="18.5" thickBot="1">
      <c r="A48" s="39"/>
      <c r="B48" s="180"/>
      <c r="C48" s="181"/>
      <c r="D48" s="181"/>
      <c r="E48" s="181"/>
      <c r="F48" s="181"/>
      <c r="G48" s="181"/>
      <c r="H48" s="181"/>
      <c r="I48" s="181"/>
      <c r="J48" s="181"/>
      <c r="K48" s="182"/>
      <c r="L48" s="35"/>
      <c r="N48" s="32"/>
      <c r="O48" s="32"/>
      <c r="P48" s="32"/>
      <c r="Q48" s="32"/>
      <c r="R48" s="32"/>
    </row>
    <row r="49" spans="1:21" ht="18.5" thickBot="1">
      <c r="A49" s="39"/>
      <c r="B49" s="164" t="s">
        <v>55</v>
      </c>
      <c r="C49" s="165"/>
      <c r="D49" s="165"/>
      <c r="E49" s="165"/>
      <c r="F49" s="165"/>
      <c r="G49" s="165"/>
      <c r="H49" s="165"/>
      <c r="I49" s="165"/>
      <c r="J49" s="165"/>
      <c r="K49" s="166"/>
      <c r="L49" s="35"/>
      <c r="N49" s="32"/>
      <c r="O49" s="32"/>
      <c r="P49" s="32"/>
      <c r="Q49" s="32"/>
      <c r="R49" s="32"/>
    </row>
    <row r="50" spans="1:21">
      <c r="A50" s="39"/>
      <c r="B50" s="170" t="s">
        <v>1</v>
      </c>
      <c r="C50" s="172" t="s">
        <v>15</v>
      </c>
      <c r="D50" s="172" t="s">
        <v>17</v>
      </c>
      <c r="E50" s="174" t="s">
        <v>110</v>
      </c>
      <c r="F50" s="174" t="s">
        <v>115</v>
      </c>
      <c r="G50" s="130" t="s">
        <v>78</v>
      </c>
      <c r="H50" s="170" t="s">
        <v>2</v>
      </c>
      <c r="I50" s="176" t="s">
        <v>3</v>
      </c>
      <c r="J50" s="131" t="s">
        <v>4</v>
      </c>
      <c r="K50" s="50" t="s">
        <v>5</v>
      </c>
      <c r="L50" s="35"/>
      <c r="N50" s="32"/>
      <c r="O50" s="32"/>
      <c r="P50" s="32"/>
      <c r="Q50" s="32"/>
      <c r="R50" s="32"/>
    </row>
    <row r="51" spans="1:21" ht="15" thickBot="1">
      <c r="A51" s="39"/>
      <c r="B51" s="171"/>
      <c r="C51" s="173"/>
      <c r="D51" s="173"/>
      <c r="E51" s="175"/>
      <c r="F51" s="175"/>
      <c r="G51" s="132" t="s">
        <v>77</v>
      </c>
      <c r="H51" s="171"/>
      <c r="I51" s="177"/>
      <c r="J51" s="133" t="s">
        <v>7</v>
      </c>
      <c r="K51" s="51" t="s">
        <v>63</v>
      </c>
      <c r="L51" s="35"/>
      <c r="M51" s="2"/>
      <c r="N51" s="32"/>
      <c r="O51" s="32"/>
      <c r="P51" s="32"/>
      <c r="Q51" s="32"/>
      <c r="R51" s="32"/>
    </row>
    <row r="52" spans="1:21" ht="17.25" customHeight="1" thickBot="1">
      <c r="A52" s="39"/>
      <c r="B52" s="152">
        <v>1</v>
      </c>
      <c r="C52" s="11"/>
      <c r="D52" s="151" t="s">
        <v>198</v>
      </c>
      <c r="E52" s="14"/>
      <c r="F52" s="14"/>
      <c r="G52" s="12"/>
      <c r="H52" s="10"/>
      <c r="I52" s="18"/>
      <c r="J52" s="12"/>
      <c r="K52" s="13"/>
      <c r="L52" s="35"/>
      <c r="M52" s="103" t="s">
        <v>98</v>
      </c>
      <c r="N52" s="101" t="s">
        <v>41</v>
      </c>
      <c r="O52" s="101" t="s">
        <v>42</v>
      </c>
      <c r="P52" s="101" t="s">
        <v>43</v>
      </c>
      <c r="Q52" s="101" t="s">
        <v>44</v>
      </c>
      <c r="R52" s="102" t="s">
        <v>45</v>
      </c>
      <c r="U52" s="141"/>
    </row>
    <row r="53" spans="1:21" ht="18.75" customHeight="1" outlineLevel="1">
      <c r="A53" s="39"/>
      <c r="B53" s="5">
        <v>1</v>
      </c>
      <c r="C53" s="62" t="s">
        <v>183</v>
      </c>
      <c r="D53" s="6" t="s">
        <v>20</v>
      </c>
      <c r="E53" s="71" t="s">
        <v>121</v>
      </c>
      <c r="F53" s="71"/>
      <c r="G53" s="53"/>
      <c r="H53" s="5" t="s">
        <v>6</v>
      </c>
      <c r="I53" s="155">
        <f t="shared" ref="I53:I58" si="14">M53*2</f>
        <v>28</v>
      </c>
      <c r="J53" s="106"/>
      <c r="K53" s="117">
        <f t="shared" ref="K53:K66" si="15">I53*J53</f>
        <v>0</v>
      </c>
      <c r="L53" s="35"/>
      <c r="M53" s="95">
        <f>SUM(N53:R53)</f>
        <v>14</v>
      </c>
      <c r="N53" s="94">
        <v>2</v>
      </c>
      <c r="O53" s="94">
        <v>2</v>
      </c>
      <c r="P53" s="94">
        <v>4</v>
      </c>
      <c r="Q53" s="94">
        <v>2</v>
      </c>
      <c r="R53" s="98">
        <v>4</v>
      </c>
    </row>
    <row r="54" spans="1:21" ht="18.75" customHeight="1" outlineLevel="1">
      <c r="A54" s="39"/>
      <c r="B54" s="9">
        <v>2</v>
      </c>
      <c r="C54" s="63" t="s">
        <v>18</v>
      </c>
      <c r="D54" s="4" t="s">
        <v>111</v>
      </c>
      <c r="E54" s="72" t="s">
        <v>122</v>
      </c>
      <c r="F54" s="72"/>
      <c r="G54" s="54"/>
      <c r="H54" s="9" t="s">
        <v>6</v>
      </c>
      <c r="I54" s="156">
        <f t="shared" si="14"/>
        <v>10</v>
      </c>
      <c r="J54" s="108"/>
      <c r="K54" s="118">
        <f t="shared" si="15"/>
        <v>0</v>
      </c>
      <c r="L54" s="35"/>
      <c r="M54" s="95">
        <f t="shared" ref="M54:M74" si="16">SUM(N54:R54)</f>
        <v>5</v>
      </c>
      <c r="N54" s="94"/>
      <c r="O54" s="94">
        <v>1</v>
      </c>
      <c r="P54" s="94">
        <v>2</v>
      </c>
      <c r="Q54" s="153">
        <v>0</v>
      </c>
      <c r="R54" s="98">
        <v>2</v>
      </c>
      <c r="U54" s="141"/>
    </row>
    <row r="55" spans="1:21" ht="18.75" customHeight="1" outlineLevel="1">
      <c r="A55" s="39"/>
      <c r="B55" s="9">
        <v>3</v>
      </c>
      <c r="C55" s="63" t="s">
        <v>18</v>
      </c>
      <c r="D55" s="4" t="s">
        <v>30</v>
      </c>
      <c r="E55" s="72" t="s">
        <v>123</v>
      </c>
      <c r="F55" s="72"/>
      <c r="G55" s="54"/>
      <c r="H55" s="9" t="s">
        <v>6</v>
      </c>
      <c r="I55" s="156">
        <f t="shared" si="14"/>
        <v>2</v>
      </c>
      <c r="J55" s="108"/>
      <c r="K55" s="118">
        <f t="shared" si="15"/>
        <v>0</v>
      </c>
      <c r="L55" s="35"/>
      <c r="M55" s="95">
        <f t="shared" si="16"/>
        <v>1</v>
      </c>
      <c r="N55" s="94">
        <v>1</v>
      </c>
      <c r="O55" s="94">
        <v>0</v>
      </c>
      <c r="P55" s="94">
        <v>0</v>
      </c>
      <c r="Q55" s="94">
        <v>0</v>
      </c>
      <c r="R55" s="98">
        <v>0</v>
      </c>
      <c r="U55" s="141"/>
    </row>
    <row r="56" spans="1:21" ht="18.75" customHeight="1" outlineLevel="1">
      <c r="A56" s="39"/>
      <c r="B56" s="9">
        <v>4</v>
      </c>
      <c r="C56" s="63" t="s">
        <v>18</v>
      </c>
      <c r="D56" s="4" t="s">
        <v>46</v>
      </c>
      <c r="E56" s="73" t="s">
        <v>124</v>
      </c>
      <c r="F56" s="73"/>
      <c r="G56" s="54"/>
      <c r="H56" s="9" t="s">
        <v>6</v>
      </c>
      <c r="I56" s="156">
        <f t="shared" si="14"/>
        <v>12</v>
      </c>
      <c r="J56" s="108"/>
      <c r="K56" s="118">
        <f t="shared" si="15"/>
        <v>0</v>
      </c>
      <c r="L56" s="35"/>
      <c r="M56" s="95">
        <f t="shared" si="16"/>
        <v>6</v>
      </c>
      <c r="N56" s="94">
        <v>1</v>
      </c>
      <c r="O56" s="94">
        <v>1</v>
      </c>
      <c r="P56" s="94">
        <v>2</v>
      </c>
      <c r="Q56" s="153">
        <v>0</v>
      </c>
      <c r="R56" s="98">
        <v>2</v>
      </c>
      <c r="U56" s="141"/>
    </row>
    <row r="57" spans="1:21" ht="18.75" customHeight="1" outlineLevel="1">
      <c r="A57" s="39"/>
      <c r="B57" s="9">
        <v>5</v>
      </c>
      <c r="C57" s="63" t="s">
        <v>183</v>
      </c>
      <c r="D57" s="4" t="s">
        <v>21</v>
      </c>
      <c r="E57" s="72">
        <v>92025799</v>
      </c>
      <c r="F57" s="72"/>
      <c r="G57" s="54"/>
      <c r="H57" s="9" t="s">
        <v>6</v>
      </c>
      <c r="I57" s="156">
        <f t="shared" si="14"/>
        <v>24</v>
      </c>
      <c r="J57" s="108"/>
      <c r="K57" s="118">
        <f t="shared" si="15"/>
        <v>0</v>
      </c>
      <c r="L57" s="35"/>
      <c r="M57" s="95">
        <f t="shared" si="16"/>
        <v>12</v>
      </c>
      <c r="N57" s="94">
        <v>2</v>
      </c>
      <c r="O57" s="94">
        <v>2</v>
      </c>
      <c r="P57" s="94">
        <v>4</v>
      </c>
      <c r="Q57" s="153">
        <v>0</v>
      </c>
      <c r="R57" s="98">
        <v>4</v>
      </c>
    </row>
    <row r="58" spans="1:21" ht="18.75" customHeight="1" outlineLevel="1" thickBot="1">
      <c r="A58" s="39"/>
      <c r="B58" s="9">
        <v>6</v>
      </c>
      <c r="C58" s="63" t="s">
        <v>183</v>
      </c>
      <c r="D58" s="4" t="s">
        <v>22</v>
      </c>
      <c r="E58" s="128">
        <v>29028215</v>
      </c>
      <c r="F58" s="72"/>
      <c r="G58" s="54"/>
      <c r="H58" s="9" t="s">
        <v>6</v>
      </c>
      <c r="I58" s="156">
        <f t="shared" si="14"/>
        <v>24</v>
      </c>
      <c r="J58" s="108"/>
      <c r="K58" s="118">
        <f t="shared" si="15"/>
        <v>0</v>
      </c>
      <c r="L58" s="35"/>
      <c r="M58" s="96">
        <f t="shared" si="16"/>
        <v>12</v>
      </c>
      <c r="N58" s="97">
        <v>2</v>
      </c>
      <c r="O58" s="97">
        <v>2</v>
      </c>
      <c r="P58" s="97">
        <v>4</v>
      </c>
      <c r="Q58" s="154">
        <v>0</v>
      </c>
      <c r="R58" s="99">
        <v>4</v>
      </c>
    </row>
    <row r="59" spans="1:21" ht="18" customHeight="1" outlineLevel="1">
      <c r="A59" s="39"/>
      <c r="B59" s="9">
        <v>7</v>
      </c>
      <c r="C59" s="63" t="s">
        <v>184</v>
      </c>
      <c r="D59" s="24" t="s">
        <v>87</v>
      </c>
      <c r="E59" s="76"/>
      <c r="F59" s="76"/>
      <c r="G59" s="54"/>
      <c r="H59" s="9" t="s">
        <v>81</v>
      </c>
      <c r="I59" s="156">
        <f t="shared" ref="I59" si="17">M59</f>
        <v>10</v>
      </c>
      <c r="J59" s="108"/>
      <c r="K59" s="118">
        <f t="shared" si="15"/>
        <v>0</v>
      </c>
      <c r="L59" s="35"/>
      <c r="M59" s="95">
        <v>10</v>
      </c>
      <c r="N59" s="32" t="s">
        <v>100</v>
      </c>
      <c r="O59" s="32"/>
      <c r="P59" s="32"/>
      <c r="Q59" s="32"/>
      <c r="R59" s="32"/>
    </row>
    <row r="60" spans="1:21" ht="18.75" customHeight="1" outlineLevel="1">
      <c r="A60" s="39"/>
      <c r="B60" s="89">
        <v>1</v>
      </c>
      <c r="C60" s="90" t="s">
        <v>184</v>
      </c>
      <c r="D60" s="91" t="s">
        <v>24</v>
      </c>
      <c r="E60" s="92" t="s">
        <v>128</v>
      </c>
      <c r="F60" s="92"/>
      <c r="G60" s="93"/>
      <c r="H60" s="89" t="s">
        <v>6</v>
      </c>
      <c r="I60" s="158">
        <f>M60</f>
        <v>12</v>
      </c>
      <c r="J60" s="121"/>
      <c r="K60" s="122">
        <f t="shared" si="15"/>
        <v>0</v>
      </c>
      <c r="L60" s="35"/>
      <c r="M60" s="104">
        <f>SUM(N60:R60)*2</f>
        <v>12</v>
      </c>
      <c r="N60" s="94">
        <v>1</v>
      </c>
      <c r="O60" s="94">
        <v>1</v>
      </c>
      <c r="P60" s="94">
        <v>2</v>
      </c>
      <c r="Q60" s="153">
        <v>0</v>
      </c>
      <c r="R60" s="98">
        <v>2</v>
      </c>
    </row>
    <row r="61" spans="1:21" ht="18.75" customHeight="1" outlineLevel="1">
      <c r="A61" s="39"/>
      <c r="B61" s="9">
        <v>2</v>
      </c>
      <c r="C61" s="90" t="s">
        <v>184</v>
      </c>
      <c r="D61" s="4" t="s">
        <v>25</v>
      </c>
      <c r="E61" s="76" t="s">
        <v>129</v>
      </c>
      <c r="F61" s="76"/>
      <c r="G61" s="54"/>
      <c r="H61" s="9" t="s">
        <v>6</v>
      </c>
      <c r="I61" s="156">
        <f>M61</f>
        <v>1</v>
      </c>
      <c r="J61" s="108"/>
      <c r="K61" s="118">
        <f t="shared" si="15"/>
        <v>0</v>
      </c>
      <c r="L61" s="35"/>
      <c r="M61" s="95">
        <f t="shared" ref="M61:M66" si="18">SUM(N61:R61)</f>
        <v>1</v>
      </c>
      <c r="N61" s="94"/>
      <c r="O61" s="94">
        <v>1</v>
      </c>
      <c r="P61" s="94"/>
      <c r="Q61" s="94"/>
      <c r="R61" s="98"/>
    </row>
    <row r="62" spans="1:21" ht="18.75" customHeight="1" outlineLevel="1">
      <c r="A62" s="39"/>
      <c r="B62" s="9">
        <v>3</v>
      </c>
      <c r="C62" s="90" t="s">
        <v>184</v>
      </c>
      <c r="D62" s="4" t="s">
        <v>26</v>
      </c>
      <c r="E62" s="76" t="s">
        <v>130</v>
      </c>
      <c r="F62" s="76"/>
      <c r="G62" s="54"/>
      <c r="H62" s="9" t="s">
        <v>6</v>
      </c>
      <c r="I62" s="156">
        <f t="shared" ref="I62:I65" si="19">M62</f>
        <v>8</v>
      </c>
      <c r="J62" s="108"/>
      <c r="K62" s="118">
        <f t="shared" si="15"/>
        <v>0</v>
      </c>
      <c r="L62" s="35"/>
      <c r="M62" s="95">
        <f t="shared" si="18"/>
        <v>8</v>
      </c>
      <c r="N62" s="94"/>
      <c r="O62" s="94">
        <v>4</v>
      </c>
      <c r="P62" s="94"/>
      <c r="Q62" s="153">
        <v>0</v>
      </c>
      <c r="R62" s="98">
        <v>4</v>
      </c>
    </row>
    <row r="63" spans="1:21" ht="18.75" customHeight="1" outlineLevel="1">
      <c r="A63" s="39"/>
      <c r="B63" s="9">
        <v>4</v>
      </c>
      <c r="C63" s="90" t="s">
        <v>184</v>
      </c>
      <c r="D63" s="4" t="s">
        <v>27</v>
      </c>
      <c r="E63" s="76" t="s">
        <v>131</v>
      </c>
      <c r="F63" s="76"/>
      <c r="G63" s="54"/>
      <c r="H63" s="9" t="s">
        <v>6</v>
      </c>
      <c r="I63" s="156">
        <f t="shared" si="19"/>
        <v>4</v>
      </c>
      <c r="J63" s="108"/>
      <c r="K63" s="118">
        <f t="shared" si="15"/>
        <v>0</v>
      </c>
      <c r="L63" s="35"/>
      <c r="M63" s="95">
        <f t="shared" si="18"/>
        <v>4</v>
      </c>
      <c r="N63" s="94"/>
      <c r="O63" s="94">
        <v>2</v>
      </c>
      <c r="P63" s="94"/>
      <c r="Q63" s="153">
        <v>0</v>
      </c>
      <c r="R63" s="98">
        <v>2</v>
      </c>
    </row>
    <row r="64" spans="1:21" ht="18.75" customHeight="1" outlineLevel="1">
      <c r="A64" s="39"/>
      <c r="B64" s="9">
        <v>5</v>
      </c>
      <c r="C64" s="90" t="s">
        <v>184</v>
      </c>
      <c r="D64" s="4" t="s">
        <v>84</v>
      </c>
      <c r="E64" s="76" t="s">
        <v>132</v>
      </c>
      <c r="F64" s="76"/>
      <c r="G64" s="54"/>
      <c r="H64" s="9" t="s">
        <v>6</v>
      </c>
      <c r="I64" s="156">
        <f t="shared" si="19"/>
        <v>6</v>
      </c>
      <c r="J64" s="108"/>
      <c r="K64" s="118">
        <f t="shared" si="15"/>
        <v>0</v>
      </c>
      <c r="L64" s="35"/>
      <c r="M64" s="95">
        <f t="shared" si="18"/>
        <v>6</v>
      </c>
      <c r="N64" s="94">
        <v>2</v>
      </c>
      <c r="O64" s="94"/>
      <c r="P64" s="94">
        <v>4</v>
      </c>
      <c r="Q64" s="94"/>
      <c r="R64" s="98"/>
    </row>
    <row r="65" spans="1:18" ht="18.75" customHeight="1" outlineLevel="1">
      <c r="A65" s="39"/>
      <c r="B65" s="9">
        <v>6</v>
      </c>
      <c r="C65" s="90" t="s">
        <v>184</v>
      </c>
      <c r="D65" s="4" t="s">
        <v>85</v>
      </c>
      <c r="E65" s="76" t="s">
        <v>132</v>
      </c>
      <c r="F65" s="76"/>
      <c r="G65" s="54"/>
      <c r="H65" s="9" t="s">
        <v>6</v>
      </c>
      <c r="I65" s="156">
        <f t="shared" si="19"/>
        <v>3</v>
      </c>
      <c r="J65" s="108"/>
      <c r="K65" s="118">
        <f t="shared" si="15"/>
        <v>0</v>
      </c>
      <c r="L65" s="35"/>
      <c r="M65" s="95">
        <f t="shared" si="18"/>
        <v>3</v>
      </c>
      <c r="N65" s="94">
        <v>1</v>
      </c>
      <c r="O65" s="94"/>
      <c r="P65" s="94">
        <v>2</v>
      </c>
      <c r="Q65" s="94"/>
      <c r="R65" s="98"/>
    </row>
    <row r="66" spans="1:18" ht="18.75" customHeight="1" outlineLevel="1" thickBot="1">
      <c r="A66" s="39"/>
      <c r="B66" s="9">
        <v>9</v>
      </c>
      <c r="C66" s="66" t="s">
        <v>186</v>
      </c>
      <c r="D66" s="26" t="s">
        <v>82</v>
      </c>
      <c r="E66" s="77">
        <v>136347</v>
      </c>
      <c r="F66" s="77"/>
      <c r="G66" s="56"/>
      <c r="H66" s="7" t="s">
        <v>6</v>
      </c>
      <c r="I66" s="156">
        <f>M66</f>
        <v>5</v>
      </c>
      <c r="J66" s="114"/>
      <c r="K66" s="119">
        <f t="shared" si="15"/>
        <v>0</v>
      </c>
      <c r="L66" s="35"/>
      <c r="M66" s="96">
        <f t="shared" si="18"/>
        <v>5</v>
      </c>
      <c r="N66" s="97">
        <v>1</v>
      </c>
      <c r="O66" s="97"/>
      <c r="P66" s="97">
        <v>2</v>
      </c>
      <c r="Q66" s="154">
        <v>0</v>
      </c>
      <c r="R66" s="99">
        <v>2</v>
      </c>
    </row>
    <row r="67" spans="1:18" ht="17.25" customHeight="1" thickBot="1">
      <c r="A67" s="39"/>
      <c r="B67" s="152">
        <v>2</v>
      </c>
      <c r="C67" s="11"/>
      <c r="D67" s="151" t="s">
        <v>199</v>
      </c>
      <c r="E67" s="14"/>
      <c r="F67" s="14"/>
      <c r="G67" s="31"/>
      <c r="H67" s="10"/>
      <c r="I67" s="18"/>
      <c r="J67" s="112"/>
      <c r="K67" s="120"/>
      <c r="L67" s="35"/>
      <c r="M67" s="103" t="s">
        <v>99</v>
      </c>
      <c r="N67" s="101" t="s">
        <v>41</v>
      </c>
      <c r="O67" s="101" t="s">
        <v>42</v>
      </c>
      <c r="P67" s="101" t="s">
        <v>43</v>
      </c>
      <c r="Q67" s="101" t="s">
        <v>44</v>
      </c>
      <c r="R67" s="102" t="s">
        <v>45</v>
      </c>
    </row>
    <row r="68" spans="1:18" ht="18.75" customHeight="1" outlineLevel="1">
      <c r="A68" s="39"/>
      <c r="B68" s="9">
        <v>1</v>
      </c>
      <c r="C68" s="63" t="s">
        <v>16</v>
      </c>
      <c r="D68" s="4" t="s">
        <v>38</v>
      </c>
      <c r="E68" s="79" t="s">
        <v>125</v>
      </c>
      <c r="F68" s="79"/>
      <c r="G68" s="81"/>
      <c r="H68" s="9" t="s">
        <v>6</v>
      </c>
      <c r="I68" s="156">
        <f>M68</f>
        <v>6</v>
      </c>
      <c r="J68" s="108"/>
      <c r="K68" s="118">
        <f t="shared" ref="K68:K71" si="20">I68*J68</f>
        <v>0</v>
      </c>
      <c r="L68" s="35"/>
      <c r="M68" s="104">
        <f>SUM(N68:R68)*2</f>
        <v>6</v>
      </c>
      <c r="N68" s="94"/>
      <c r="O68" s="94">
        <v>1</v>
      </c>
      <c r="P68" s="94">
        <v>2</v>
      </c>
      <c r="Q68" s="94"/>
      <c r="R68" s="98"/>
    </row>
    <row r="69" spans="1:18" ht="18.75" customHeight="1" outlineLevel="1">
      <c r="A69" s="39"/>
      <c r="B69" s="9">
        <v>2</v>
      </c>
      <c r="C69" s="63" t="s">
        <v>16</v>
      </c>
      <c r="D69" s="4" t="s">
        <v>47</v>
      </c>
      <c r="E69" s="88" t="s">
        <v>126</v>
      </c>
      <c r="F69" s="88"/>
      <c r="G69" s="81"/>
      <c r="H69" s="9" t="s">
        <v>6</v>
      </c>
      <c r="I69" s="156">
        <f>M69</f>
        <v>8</v>
      </c>
      <c r="J69" s="108"/>
      <c r="K69" s="118">
        <f t="shared" si="20"/>
        <v>0</v>
      </c>
      <c r="L69" s="35"/>
      <c r="M69" s="104">
        <f>SUM(N69:R69)*2</f>
        <v>8</v>
      </c>
      <c r="N69" s="94">
        <v>1</v>
      </c>
      <c r="O69" s="94">
        <v>1</v>
      </c>
      <c r="P69" s="94">
        <v>1</v>
      </c>
      <c r="Q69" s="153">
        <v>0</v>
      </c>
      <c r="R69" s="98">
        <v>1</v>
      </c>
    </row>
    <row r="70" spans="1:18" ht="18.75" customHeight="1" outlineLevel="1">
      <c r="A70" s="39"/>
      <c r="B70" s="86">
        <v>3</v>
      </c>
      <c r="C70" s="65" t="s">
        <v>16</v>
      </c>
      <c r="D70" s="87" t="s">
        <v>86</v>
      </c>
      <c r="E70" s="74">
        <v>49003410</v>
      </c>
      <c r="F70" s="88"/>
      <c r="G70" s="85"/>
      <c r="H70" s="9" t="s">
        <v>6</v>
      </c>
      <c r="I70" s="156">
        <f>M70</f>
        <v>12</v>
      </c>
      <c r="J70" s="108"/>
      <c r="K70" s="118">
        <f t="shared" ref="K70" si="21">I70*J70</f>
        <v>0</v>
      </c>
      <c r="L70" s="35"/>
      <c r="M70" s="104">
        <f>SUM(N70:R70)*2</f>
        <v>12</v>
      </c>
      <c r="N70" s="94">
        <v>1</v>
      </c>
      <c r="O70" s="94">
        <v>1</v>
      </c>
      <c r="P70" s="94">
        <v>2</v>
      </c>
      <c r="Q70" s="153">
        <v>0</v>
      </c>
      <c r="R70" s="98">
        <v>2</v>
      </c>
    </row>
    <row r="71" spans="1:18" ht="18.75" customHeight="1" outlineLevel="1" thickBot="1">
      <c r="A71" s="39"/>
      <c r="B71" s="7">
        <v>4</v>
      </c>
      <c r="C71" s="66" t="s">
        <v>16</v>
      </c>
      <c r="D71" s="8" t="s">
        <v>32</v>
      </c>
      <c r="E71" s="77" t="s">
        <v>127</v>
      </c>
      <c r="F71" s="77"/>
      <c r="G71" s="82"/>
      <c r="H71" s="7" t="s">
        <v>6</v>
      </c>
      <c r="I71" s="156">
        <f>M71*2</f>
        <v>0</v>
      </c>
      <c r="J71" s="114"/>
      <c r="K71" s="119">
        <f t="shared" si="20"/>
        <v>0</v>
      </c>
      <c r="L71" s="35"/>
      <c r="M71" s="96">
        <f t="shared" si="16"/>
        <v>0</v>
      </c>
      <c r="N71" s="97"/>
      <c r="O71" s="97"/>
      <c r="P71" s="97"/>
      <c r="Q71" s="97"/>
      <c r="R71" s="99"/>
    </row>
    <row r="72" spans="1:18" ht="17.25" customHeight="1" thickBot="1">
      <c r="A72" s="39"/>
      <c r="B72" s="152">
        <v>3</v>
      </c>
      <c r="C72" s="11"/>
      <c r="D72" s="151" t="s">
        <v>200</v>
      </c>
      <c r="E72" s="14"/>
      <c r="F72" s="14"/>
      <c r="G72" s="31"/>
      <c r="H72" s="10"/>
      <c r="I72" s="18"/>
      <c r="J72" s="112"/>
      <c r="K72" s="120"/>
      <c r="L72" s="35"/>
      <c r="M72" s="103" t="s">
        <v>99</v>
      </c>
      <c r="N72" s="101" t="s">
        <v>41</v>
      </c>
      <c r="O72" s="101" t="s">
        <v>42</v>
      </c>
      <c r="P72" s="101" t="s">
        <v>43</v>
      </c>
      <c r="Q72" s="101" t="s">
        <v>44</v>
      </c>
      <c r="R72" s="102" t="s">
        <v>45</v>
      </c>
    </row>
    <row r="73" spans="1:18" ht="18.75" customHeight="1" outlineLevel="1">
      <c r="A73" s="39"/>
      <c r="B73" s="9">
        <v>7</v>
      </c>
      <c r="C73" s="63" t="s">
        <v>19</v>
      </c>
      <c r="D73" s="4" t="s">
        <v>28</v>
      </c>
      <c r="E73" s="76">
        <v>7047654</v>
      </c>
      <c r="F73" s="76"/>
      <c r="G73" s="54"/>
      <c r="H73" s="9" t="s">
        <v>6</v>
      </c>
      <c r="I73" s="156">
        <v>5</v>
      </c>
      <c r="J73" s="108"/>
      <c r="K73" s="118">
        <f t="shared" ref="K73:K74" si="22">I73*J73</f>
        <v>0</v>
      </c>
      <c r="L73" s="35"/>
      <c r="M73" s="95">
        <f t="shared" si="16"/>
        <v>1</v>
      </c>
      <c r="N73" s="94">
        <v>1</v>
      </c>
      <c r="O73" s="94"/>
      <c r="P73" s="94"/>
      <c r="Q73" s="94"/>
      <c r="R73" s="98"/>
    </row>
    <row r="74" spans="1:18" ht="18.75" customHeight="1" outlineLevel="1" thickBot="1">
      <c r="A74" s="39"/>
      <c r="B74" s="9">
        <v>8</v>
      </c>
      <c r="C74" s="63" t="s">
        <v>185</v>
      </c>
      <c r="D74" s="4" t="s">
        <v>29</v>
      </c>
      <c r="E74" s="76" t="s">
        <v>133</v>
      </c>
      <c r="F74" s="76"/>
      <c r="G74" s="54"/>
      <c r="H74" s="9" t="s">
        <v>6</v>
      </c>
      <c r="I74" s="156">
        <f>M74</f>
        <v>4</v>
      </c>
      <c r="J74" s="108"/>
      <c r="K74" s="118">
        <f t="shared" si="22"/>
        <v>0</v>
      </c>
      <c r="L74" s="35"/>
      <c r="M74" s="95">
        <f t="shared" si="16"/>
        <v>4</v>
      </c>
      <c r="N74" s="94">
        <v>1</v>
      </c>
      <c r="O74" s="94">
        <v>1</v>
      </c>
      <c r="P74" s="94">
        <v>0</v>
      </c>
      <c r="Q74" s="153">
        <v>0</v>
      </c>
      <c r="R74" s="98">
        <v>2</v>
      </c>
    </row>
    <row r="75" spans="1:18" ht="17.25" customHeight="1" thickBot="1">
      <c r="A75" s="39"/>
      <c r="B75" s="152">
        <v>4</v>
      </c>
      <c r="C75" s="11"/>
      <c r="D75" s="151" t="s">
        <v>201</v>
      </c>
      <c r="E75" s="14"/>
      <c r="F75" s="14"/>
      <c r="G75" s="31"/>
      <c r="H75" s="10"/>
      <c r="I75" s="18"/>
      <c r="J75" s="112"/>
      <c r="K75" s="120"/>
      <c r="L75" s="35"/>
      <c r="M75" s="103" t="s">
        <v>99</v>
      </c>
      <c r="N75" s="101" t="s">
        <v>41</v>
      </c>
      <c r="O75" s="101" t="s">
        <v>42</v>
      </c>
      <c r="P75" s="101" t="s">
        <v>43</v>
      </c>
      <c r="Q75" s="101" t="s">
        <v>44</v>
      </c>
      <c r="R75" s="102" t="s">
        <v>45</v>
      </c>
    </row>
    <row r="76" spans="1:18" ht="18.75" customHeight="1" outlineLevel="1">
      <c r="A76" s="39"/>
      <c r="B76" s="9">
        <v>1</v>
      </c>
      <c r="C76" s="63" t="s">
        <v>162</v>
      </c>
      <c r="D76" s="4" t="s">
        <v>163</v>
      </c>
      <c r="E76" s="79" t="s">
        <v>182</v>
      </c>
      <c r="F76" s="79"/>
      <c r="G76" s="81"/>
      <c r="H76" s="9" t="s">
        <v>6</v>
      </c>
      <c r="I76" s="156">
        <f>M76</f>
        <v>1</v>
      </c>
      <c r="J76" s="108"/>
      <c r="K76" s="118">
        <f t="shared" ref="K76:K77" si="23">I76*J76</f>
        <v>0</v>
      </c>
      <c r="L76" s="35"/>
      <c r="M76" s="95">
        <f t="shared" ref="M76:M77" si="24">SUM(N76:R76)</f>
        <v>1</v>
      </c>
      <c r="N76" s="94">
        <v>1</v>
      </c>
      <c r="O76" s="94"/>
      <c r="P76" s="94"/>
      <c r="Q76" s="94"/>
      <c r="R76" s="98"/>
    </row>
    <row r="77" spans="1:18" ht="18.75" customHeight="1" outlineLevel="1" thickBot="1">
      <c r="A77" s="39"/>
      <c r="B77" s="7" t="s">
        <v>164</v>
      </c>
      <c r="C77" s="66" t="s">
        <v>162</v>
      </c>
      <c r="D77" s="8" t="s">
        <v>176</v>
      </c>
      <c r="E77" s="77" t="s">
        <v>182</v>
      </c>
      <c r="F77" s="77"/>
      <c r="G77" s="82"/>
      <c r="H77" s="7" t="s">
        <v>6</v>
      </c>
      <c r="I77" s="156">
        <f>M77</f>
        <v>0</v>
      </c>
      <c r="J77" s="114"/>
      <c r="K77" s="119">
        <f t="shared" si="23"/>
        <v>0</v>
      </c>
      <c r="L77" s="35"/>
      <c r="M77" s="96">
        <f t="shared" si="24"/>
        <v>0</v>
      </c>
      <c r="N77" s="97"/>
      <c r="O77" s="97"/>
      <c r="P77" s="97"/>
      <c r="Q77" s="97"/>
      <c r="R77" s="99"/>
    </row>
    <row r="78" spans="1:18" ht="18.5" thickBot="1">
      <c r="A78" s="39"/>
      <c r="B78" s="161" t="s">
        <v>54</v>
      </c>
      <c r="C78" s="162"/>
      <c r="D78" s="162"/>
      <c r="E78" s="162"/>
      <c r="F78" s="162"/>
      <c r="G78" s="162"/>
      <c r="H78" s="162"/>
      <c r="I78" s="162"/>
      <c r="J78" s="163"/>
      <c r="K78" s="116">
        <f>SUM(K53:K77)</f>
        <v>0</v>
      </c>
      <c r="L78" s="35"/>
      <c r="N78" s="32"/>
      <c r="O78" s="32"/>
      <c r="P78" s="32"/>
      <c r="Q78" s="32"/>
      <c r="R78" s="32"/>
    </row>
    <row r="79" spans="1:18" ht="18.5" thickBot="1">
      <c r="A79" s="39"/>
      <c r="B79" s="180"/>
      <c r="C79" s="181"/>
      <c r="D79" s="181"/>
      <c r="E79" s="181"/>
      <c r="F79" s="181"/>
      <c r="G79" s="181"/>
      <c r="H79" s="181"/>
      <c r="I79" s="181"/>
      <c r="J79" s="181"/>
      <c r="K79" s="182"/>
      <c r="L79" s="35"/>
      <c r="N79" s="32"/>
      <c r="O79" s="32"/>
      <c r="P79" s="32"/>
      <c r="Q79" s="32"/>
      <c r="R79" s="32"/>
    </row>
    <row r="80" spans="1:18" ht="18.5" thickBot="1">
      <c r="A80" s="39"/>
      <c r="B80" s="164" t="s">
        <v>56</v>
      </c>
      <c r="C80" s="165"/>
      <c r="D80" s="165"/>
      <c r="E80" s="165"/>
      <c r="F80" s="165"/>
      <c r="G80" s="165"/>
      <c r="H80" s="165"/>
      <c r="I80" s="165"/>
      <c r="J80" s="165"/>
      <c r="K80" s="166"/>
      <c r="L80" s="35"/>
      <c r="N80" s="32"/>
      <c r="O80" s="32"/>
      <c r="P80" s="32"/>
      <c r="Q80" s="32"/>
      <c r="R80" s="32"/>
    </row>
    <row r="81" spans="1:18" ht="15" customHeight="1">
      <c r="A81" s="39"/>
      <c r="B81" s="170" t="s">
        <v>1</v>
      </c>
      <c r="C81" s="172" t="s">
        <v>15</v>
      </c>
      <c r="D81" s="172" t="s">
        <v>17</v>
      </c>
      <c r="E81" s="174" t="s">
        <v>110</v>
      </c>
      <c r="F81" s="174" t="s">
        <v>115</v>
      </c>
      <c r="G81" s="130" t="s">
        <v>78</v>
      </c>
      <c r="H81" s="170" t="s">
        <v>2</v>
      </c>
      <c r="I81" s="176" t="s">
        <v>3</v>
      </c>
      <c r="J81" s="131" t="s">
        <v>4</v>
      </c>
      <c r="K81" s="50" t="s">
        <v>5</v>
      </c>
      <c r="L81" s="35"/>
      <c r="N81" s="32"/>
      <c r="O81" s="32"/>
      <c r="P81" s="32"/>
      <c r="Q81" s="32"/>
      <c r="R81" s="32"/>
    </row>
    <row r="82" spans="1:18" ht="15" thickBot="1">
      <c r="A82" s="39"/>
      <c r="B82" s="171"/>
      <c r="C82" s="173"/>
      <c r="D82" s="173"/>
      <c r="E82" s="175"/>
      <c r="F82" s="175"/>
      <c r="G82" s="132" t="s">
        <v>77</v>
      </c>
      <c r="H82" s="171"/>
      <c r="I82" s="177"/>
      <c r="J82" s="133" t="s">
        <v>7</v>
      </c>
      <c r="K82" s="51" t="s">
        <v>63</v>
      </c>
      <c r="L82" s="35"/>
      <c r="M82" s="2"/>
      <c r="N82" s="32"/>
      <c r="O82" s="32"/>
      <c r="P82" s="32"/>
      <c r="Q82" s="32"/>
      <c r="R82" s="32"/>
    </row>
    <row r="83" spans="1:18" ht="17.25" customHeight="1" thickBot="1">
      <c r="A83" s="39"/>
      <c r="B83" s="152">
        <v>1</v>
      </c>
      <c r="C83" s="11"/>
      <c r="D83" s="151" t="s">
        <v>198</v>
      </c>
      <c r="E83" s="78"/>
      <c r="F83" s="78"/>
      <c r="G83" s="31"/>
      <c r="H83" s="10"/>
      <c r="I83" s="18"/>
      <c r="J83" s="31"/>
      <c r="K83" s="13"/>
      <c r="L83" s="35"/>
      <c r="M83" s="103" t="s">
        <v>101</v>
      </c>
      <c r="N83" s="32"/>
      <c r="O83" s="32"/>
      <c r="P83" s="32"/>
      <c r="Q83" s="32"/>
      <c r="R83" s="32"/>
    </row>
    <row r="84" spans="1:18" ht="18.75" customHeight="1" outlineLevel="1">
      <c r="A84" s="39"/>
      <c r="B84" s="5">
        <v>1</v>
      </c>
      <c r="C84" s="90" t="s">
        <v>184</v>
      </c>
      <c r="D84" s="6" t="s">
        <v>39</v>
      </c>
      <c r="E84" s="75" t="s">
        <v>134</v>
      </c>
      <c r="F84" s="75"/>
      <c r="G84" s="53"/>
      <c r="H84" s="5" t="s">
        <v>6</v>
      </c>
      <c r="I84" s="155">
        <f>M84</f>
        <v>0</v>
      </c>
      <c r="J84" s="106"/>
      <c r="K84" s="117">
        <f t="shared" ref="K84:K87" si="25">I84*J84</f>
        <v>0</v>
      </c>
      <c r="L84" s="35"/>
      <c r="M84" s="95">
        <f t="shared" ref="M84:M85" si="26">SUM(N84:R84)</f>
        <v>0</v>
      </c>
      <c r="N84" s="32"/>
      <c r="O84" s="32"/>
      <c r="P84" s="32"/>
      <c r="Q84" s="32"/>
      <c r="R84" s="32"/>
    </row>
    <row r="85" spans="1:18" ht="18.75" customHeight="1" outlineLevel="1">
      <c r="A85" s="39"/>
      <c r="B85" s="9">
        <v>2</v>
      </c>
      <c r="C85" s="90" t="s">
        <v>184</v>
      </c>
      <c r="D85" s="4" t="s">
        <v>23</v>
      </c>
      <c r="E85" s="76" t="s">
        <v>135</v>
      </c>
      <c r="F85" s="76"/>
      <c r="G85" s="54"/>
      <c r="H85" s="9" t="s">
        <v>6</v>
      </c>
      <c r="I85" s="156">
        <f>M85</f>
        <v>0</v>
      </c>
      <c r="J85" s="108"/>
      <c r="K85" s="118">
        <f t="shared" si="25"/>
        <v>0</v>
      </c>
      <c r="L85" s="35"/>
      <c r="M85" s="95">
        <f t="shared" si="26"/>
        <v>0</v>
      </c>
      <c r="N85" s="32"/>
      <c r="O85" s="32"/>
      <c r="P85" s="32"/>
      <c r="Q85" s="32"/>
      <c r="R85" s="32"/>
    </row>
    <row r="86" spans="1:18" ht="18.75" customHeight="1" outlineLevel="1">
      <c r="A86" s="39"/>
      <c r="B86" s="9">
        <v>3</v>
      </c>
      <c r="C86" s="63" t="s">
        <v>18</v>
      </c>
      <c r="D86" s="4" t="s">
        <v>75</v>
      </c>
      <c r="E86" s="76" t="s">
        <v>136</v>
      </c>
      <c r="F86" s="76"/>
      <c r="G86" s="54"/>
      <c r="H86" s="9" t="s">
        <v>6</v>
      </c>
      <c r="I86" s="156">
        <f t="shared" ref="I86:I88" si="27">M86</f>
        <v>1</v>
      </c>
      <c r="J86" s="108"/>
      <c r="K86" s="118">
        <f t="shared" si="25"/>
        <v>0</v>
      </c>
      <c r="L86" s="35"/>
      <c r="M86" s="95">
        <v>1</v>
      </c>
      <c r="N86" s="32" t="s">
        <v>100</v>
      </c>
      <c r="O86" s="32"/>
      <c r="P86" s="32"/>
      <c r="Q86" s="32"/>
      <c r="R86" s="32"/>
    </row>
    <row r="87" spans="1:18" ht="18.75" customHeight="1" outlineLevel="1">
      <c r="A87" s="39"/>
      <c r="B87" s="9">
        <v>4</v>
      </c>
      <c r="C87" s="63" t="s">
        <v>18</v>
      </c>
      <c r="D87" s="4" t="s">
        <v>83</v>
      </c>
      <c r="E87" s="76" t="s">
        <v>137</v>
      </c>
      <c r="F87" s="76"/>
      <c r="G87" s="54"/>
      <c r="H87" s="9" t="s">
        <v>6</v>
      </c>
      <c r="I87" s="156">
        <f t="shared" si="27"/>
        <v>1</v>
      </c>
      <c r="J87" s="108"/>
      <c r="K87" s="118">
        <f t="shared" si="25"/>
        <v>0</v>
      </c>
      <c r="L87" s="35"/>
      <c r="M87" s="95">
        <v>1</v>
      </c>
      <c r="N87" s="32" t="s">
        <v>100</v>
      </c>
      <c r="O87" s="32"/>
      <c r="P87" s="32"/>
      <c r="Q87" s="32"/>
      <c r="R87" s="32"/>
    </row>
    <row r="88" spans="1:18" ht="18.75" customHeight="1" outlineLevel="1" thickBot="1">
      <c r="A88" s="39"/>
      <c r="B88" s="9">
        <v>5</v>
      </c>
      <c r="C88" s="63" t="s">
        <v>18</v>
      </c>
      <c r="D88" s="4" t="s">
        <v>88</v>
      </c>
      <c r="E88" s="76" t="s">
        <v>138</v>
      </c>
      <c r="F88" s="76"/>
      <c r="G88" s="54"/>
      <c r="H88" s="9" t="s">
        <v>6</v>
      </c>
      <c r="I88" s="156">
        <f t="shared" si="27"/>
        <v>1</v>
      </c>
      <c r="J88" s="108"/>
      <c r="K88" s="118">
        <f t="shared" ref="K88" si="28">I88*J88</f>
        <v>0</v>
      </c>
      <c r="L88" s="35"/>
      <c r="M88" s="95">
        <v>1</v>
      </c>
      <c r="N88" s="32" t="s">
        <v>100</v>
      </c>
      <c r="O88" s="32"/>
      <c r="P88" s="32"/>
      <c r="Q88" s="32"/>
      <c r="R88" s="32"/>
    </row>
    <row r="89" spans="1:18" ht="17.25" customHeight="1" thickBot="1">
      <c r="A89" s="39"/>
      <c r="B89" s="152">
        <v>2</v>
      </c>
      <c r="C89" s="11"/>
      <c r="D89" s="151" t="s">
        <v>199</v>
      </c>
      <c r="E89" s="14"/>
      <c r="F89" s="14"/>
      <c r="G89" s="31"/>
      <c r="H89" s="10"/>
      <c r="I89" s="18"/>
      <c r="J89" s="112"/>
      <c r="K89" s="120"/>
      <c r="L89" s="35"/>
      <c r="M89" s="103" t="s">
        <v>97</v>
      </c>
      <c r="N89" s="101" t="s">
        <v>41</v>
      </c>
      <c r="O89" s="101" t="s">
        <v>42</v>
      </c>
      <c r="P89" s="101" t="s">
        <v>43</v>
      </c>
      <c r="Q89" s="101" t="s">
        <v>44</v>
      </c>
      <c r="R89" s="102" t="s">
        <v>45</v>
      </c>
    </row>
    <row r="90" spans="1:18" ht="18.75" customHeight="1" outlineLevel="1">
      <c r="A90" s="39"/>
      <c r="B90" s="5">
        <v>1</v>
      </c>
      <c r="C90" s="62" t="s">
        <v>16</v>
      </c>
      <c r="D90" s="6" t="s">
        <v>31</v>
      </c>
      <c r="E90" s="75" t="s">
        <v>139</v>
      </c>
      <c r="F90" s="75"/>
      <c r="G90" s="80"/>
      <c r="H90" s="5" t="s">
        <v>6</v>
      </c>
      <c r="I90" s="156">
        <f>M90</f>
        <v>1</v>
      </c>
      <c r="J90" s="106"/>
      <c r="K90" s="117">
        <f t="shared" ref="K90:K93" si="29">I90*J90</f>
        <v>0</v>
      </c>
      <c r="L90" s="35"/>
      <c r="M90" s="95">
        <f t="shared" ref="M90:M93" si="30">SUM(N90:R90)</f>
        <v>1</v>
      </c>
      <c r="N90" s="94">
        <v>1</v>
      </c>
      <c r="O90" s="94"/>
      <c r="P90" s="94"/>
      <c r="Q90" s="94"/>
      <c r="R90" s="98"/>
    </row>
    <row r="91" spans="1:18" ht="18.75" customHeight="1" outlineLevel="1">
      <c r="A91" s="39"/>
      <c r="B91" s="9">
        <v>2</v>
      </c>
      <c r="C91" s="63" t="s">
        <v>16</v>
      </c>
      <c r="D91" s="4" t="s">
        <v>112</v>
      </c>
      <c r="E91" s="76" t="s">
        <v>140</v>
      </c>
      <c r="F91" s="76"/>
      <c r="G91" s="81"/>
      <c r="H91" s="9" t="s">
        <v>6</v>
      </c>
      <c r="I91" s="156">
        <f>M91</f>
        <v>0</v>
      </c>
      <c r="J91" s="108"/>
      <c r="K91" s="118">
        <f t="shared" si="29"/>
        <v>0</v>
      </c>
      <c r="L91" s="35"/>
      <c r="M91" s="95">
        <f t="shared" si="30"/>
        <v>0</v>
      </c>
      <c r="N91" s="94"/>
      <c r="O91" s="94"/>
      <c r="P91" s="94"/>
      <c r="Q91" s="94"/>
      <c r="R91" s="98"/>
    </row>
    <row r="92" spans="1:18" ht="18.75" customHeight="1" outlineLevel="1">
      <c r="A92" s="39"/>
      <c r="B92" s="9">
        <v>3</v>
      </c>
      <c r="C92" s="63" t="s">
        <v>16</v>
      </c>
      <c r="D92" s="4" t="s">
        <v>113</v>
      </c>
      <c r="E92" s="76" t="s">
        <v>141</v>
      </c>
      <c r="F92" s="76"/>
      <c r="G92" s="81"/>
      <c r="H92" s="9" t="s">
        <v>6</v>
      </c>
      <c r="I92" s="156">
        <f t="shared" ref="I92:I93" si="31">M92*2</f>
        <v>0</v>
      </c>
      <c r="J92" s="108"/>
      <c r="K92" s="118">
        <f t="shared" si="29"/>
        <v>0</v>
      </c>
      <c r="L92" s="35"/>
      <c r="M92" s="95">
        <f t="shared" si="30"/>
        <v>0</v>
      </c>
      <c r="N92" s="94"/>
      <c r="O92" s="94"/>
      <c r="P92" s="94"/>
      <c r="Q92" s="94"/>
      <c r="R92" s="98"/>
    </row>
    <row r="93" spans="1:18" ht="18.75" customHeight="1" outlineLevel="1">
      <c r="A93" s="39"/>
      <c r="B93" s="9">
        <v>4</v>
      </c>
      <c r="C93" s="63" t="s">
        <v>16</v>
      </c>
      <c r="D93" s="4" t="s">
        <v>114</v>
      </c>
      <c r="E93" s="76" t="s">
        <v>142</v>
      </c>
      <c r="F93" s="79"/>
      <c r="G93" s="81"/>
      <c r="H93" s="9" t="s">
        <v>6</v>
      </c>
      <c r="I93" s="156">
        <f t="shared" si="31"/>
        <v>0</v>
      </c>
      <c r="J93" s="108"/>
      <c r="K93" s="118">
        <f t="shared" si="29"/>
        <v>0</v>
      </c>
      <c r="L93" s="35"/>
      <c r="M93" s="95">
        <f t="shared" si="30"/>
        <v>0</v>
      </c>
      <c r="N93" s="94"/>
      <c r="O93" s="94"/>
      <c r="P93" s="94"/>
      <c r="Q93" s="94"/>
      <c r="R93" s="98"/>
    </row>
    <row r="94" spans="1:18" ht="18.75" customHeight="1" outlineLevel="1">
      <c r="A94" s="39"/>
      <c r="B94" s="9">
        <v>5</v>
      </c>
      <c r="C94" s="63" t="s">
        <v>16</v>
      </c>
      <c r="D94" s="126" t="s">
        <v>33</v>
      </c>
      <c r="E94" s="92" t="s">
        <v>143</v>
      </c>
      <c r="F94" s="92"/>
      <c r="G94" s="127"/>
      <c r="H94" s="89" t="s">
        <v>6</v>
      </c>
      <c r="I94" s="158">
        <v>0</v>
      </c>
      <c r="J94" s="121"/>
      <c r="K94" s="122">
        <f t="shared" ref="K94:K98" si="32">I94*J94</f>
        <v>0</v>
      </c>
      <c r="L94" s="35"/>
      <c r="M94" s="95">
        <f t="shared" ref="M94:M98" si="33">SUM(N94:R94)</f>
        <v>0</v>
      </c>
      <c r="N94" s="94"/>
      <c r="O94" s="94"/>
      <c r="P94" s="94"/>
      <c r="Q94" s="94"/>
      <c r="R94" s="98"/>
    </row>
    <row r="95" spans="1:18" ht="18.75" customHeight="1" outlineLevel="1">
      <c r="A95" s="39"/>
      <c r="B95" s="9">
        <v>6</v>
      </c>
      <c r="C95" s="63" t="s">
        <v>16</v>
      </c>
      <c r="D95" s="16" t="s">
        <v>34</v>
      </c>
      <c r="E95" s="76" t="s">
        <v>144</v>
      </c>
      <c r="F95" s="76"/>
      <c r="G95" s="81"/>
      <c r="H95" s="9" t="s">
        <v>6</v>
      </c>
      <c r="I95" s="156">
        <v>0</v>
      </c>
      <c r="J95" s="108"/>
      <c r="K95" s="118">
        <f t="shared" si="32"/>
        <v>0</v>
      </c>
      <c r="L95" s="35"/>
      <c r="M95" s="95">
        <f t="shared" si="33"/>
        <v>0</v>
      </c>
      <c r="N95" s="94"/>
      <c r="O95" s="94"/>
      <c r="P95" s="94"/>
      <c r="Q95" s="94"/>
      <c r="R95" s="98"/>
    </row>
    <row r="96" spans="1:18" ht="18.75" customHeight="1" outlineLevel="1">
      <c r="A96" s="39"/>
      <c r="B96" s="9">
        <v>7</v>
      </c>
      <c r="C96" s="63" t="s">
        <v>16</v>
      </c>
      <c r="D96" s="16" t="s">
        <v>35</v>
      </c>
      <c r="E96" s="76" t="s">
        <v>145</v>
      </c>
      <c r="F96" s="76"/>
      <c r="G96" s="81"/>
      <c r="H96" s="9" t="s">
        <v>6</v>
      </c>
      <c r="I96" s="156">
        <v>0</v>
      </c>
      <c r="J96" s="108"/>
      <c r="K96" s="118">
        <f t="shared" si="32"/>
        <v>0</v>
      </c>
      <c r="L96" s="35"/>
      <c r="M96" s="95">
        <f t="shared" si="33"/>
        <v>0</v>
      </c>
      <c r="N96" s="94"/>
      <c r="O96" s="94"/>
      <c r="P96" s="94"/>
      <c r="Q96" s="94"/>
      <c r="R96" s="98"/>
    </row>
    <row r="97" spans="1:18" ht="18.75" customHeight="1" outlineLevel="1">
      <c r="A97" s="39"/>
      <c r="B97" s="9">
        <v>8</v>
      </c>
      <c r="C97" s="63" t="s">
        <v>16</v>
      </c>
      <c r="D97" s="43" t="s">
        <v>36</v>
      </c>
      <c r="E97" s="79" t="s">
        <v>146</v>
      </c>
      <c r="F97" s="79"/>
      <c r="G97" s="81"/>
      <c r="H97" s="9" t="s">
        <v>6</v>
      </c>
      <c r="I97" s="156">
        <v>0</v>
      </c>
      <c r="J97" s="108"/>
      <c r="K97" s="118">
        <f t="shared" si="32"/>
        <v>0</v>
      </c>
      <c r="L97" s="35"/>
      <c r="M97" s="95">
        <f t="shared" si="33"/>
        <v>0</v>
      </c>
      <c r="N97" s="94"/>
      <c r="O97" s="94"/>
      <c r="P97" s="94"/>
      <c r="Q97" s="94"/>
      <c r="R97" s="98"/>
    </row>
    <row r="98" spans="1:18" ht="18.75" customHeight="1" outlineLevel="1" thickBot="1">
      <c r="A98" s="39"/>
      <c r="B98" s="9">
        <v>9</v>
      </c>
      <c r="C98" s="63" t="s">
        <v>16</v>
      </c>
      <c r="D98" s="16" t="s">
        <v>37</v>
      </c>
      <c r="E98" s="79" t="s">
        <v>147</v>
      </c>
      <c r="F98" s="79"/>
      <c r="G98" s="82"/>
      <c r="H98" s="9" t="s">
        <v>6</v>
      </c>
      <c r="I98" s="156">
        <v>0</v>
      </c>
      <c r="J98" s="108"/>
      <c r="K98" s="118">
        <f t="shared" si="32"/>
        <v>0</v>
      </c>
      <c r="L98" s="35"/>
      <c r="M98" s="95">
        <f t="shared" si="33"/>
        <v>0</v>
      </c>
      <c r="N98" s="94"/>
      <c r="O98" s="94"/>
      <c r="P98" s="94"/>
      <c r="Q98" s="94"/>
      <c r="R98" s="98"/>
    </row>
    <row r="99" spans="1:18" ht="17.25" customHeight="1" thickBot="1">
      <c r="A99" s="39"/>
      <c r="B99" s="10">
        <v>3</v>
      </c>
      <c r="C99" s="11"/>
      <c r="D99" s="151" t="s">
        <v>202</v>
      </c>
      <c r="E99" s="14"/>
      <c r="F99" s="14"/>
      <c r="G99" s="31"/>
      <c r="H99" s="10"/>
      <c r="I99" s="18"/>
      <c r="J99" s="112"/>
      <c r="K99" s="120"/>
      <c r="L99" s="35"/>
      <c r="M99" s="103" t="s">
        <v>97</v>
      </c>
      <c r="N99" s="101" t="s">
        <v>41</v>
      </c>
      <c r="O99" s="101" t="s">
        <v>42</v>
      </c>
      <c r="P99" s="101" t="s">
        <v>43</v>
      </c>
      <c r="Q99" s="101" t="s">
        <v>44</v>
      </c>
      <c r="R99" s="102" t="s">
        <v>45</v>
      </c>
    </row>
    <row r="100" spans="1:18" ht="18.75" customHeight="1" outlineLevel="1">
      <c r="A100" s="39"/>
      <c r="B100" s="5">
        <v>1</v>
      </c>
      <c r="C100" s="62" t="s">
        <v>19</v>
      </c>
      <c r="D100" s="15" t="s">
        <v>96</v>
      </c>
      <c r="E100" s="75">
        <v>2039173</v>
      </c>
      <c r="F100" s="75"/>
      <c r="G100" s="80"/>
      <c r="H100" s="5" t="s">
        <v>6</v>
      </c>
      <c r="I100" s="156">
        <f>M100</f>
        <v>0</v>
      </c>
      <c r="J100" s="106"/>
      <c r="K100" s="117">
        <f t="shared" ref="K100" si="34">I100*J100</f>
        <v>0</v>
      </c>
      <c r="L100" s="35"/>
      <c r="M100" s="95">
        <f>SUM(N100:R100)</f>
        <v>0</v>
      </c>
      <c r="N100" s="94"/>
      <c r="O100" s="94"/>
      <c r="P100" s="94"/>
      <c r="Q100" s="94"/>
      <c r="R100" s="98"/>
    </row>
    <row r="101" spans="1:18" ht="18.75" customHeight="1" outlineLevel="1">
      <c r="A101" s="39"/>
      <c r="B101" s="89">
        <v>2</v>
      </c>
      <c r="C101" s="90" t="s">
        <v>19</v>
      </c>
      <c r="D101" s="91" t="s">
        <v>89</v>
      </c>
      <c r="E101" s="92">
        <v>4079762</v>
      </c>
      <c r="F101" s="92"/>
      <c r="G101" s="93"/>
      <c r="H101" s="89" t="s">
        <v>6</v>
      </c>
      <c r="I101" s="156">
        <f>M101</f>
        <v>0</v>
      </c>
      <c r="J101" s="121"/>
      <c r="K101" s="122">
        <f t="shared" ref="K101:K107" si="35">I101*J101</f>
        <v>0</v>
      </c>
      <c r="L101" s="35"/>
      <c r="M101" s="95">
        <f t="shared" ref="M101:M107" si="36">SUM(N101:R101)</f>
        <v>0</v>
      </c>
      <c r="N101" s="94"/>
      <c r="O101" s="94"/>
      <c r="P101" s="94"/>
      <c r="Q101" s="94"/>
      <c r="R101" s="98"/>
    </row>
    <row r="102" spans="1:18" ht="18.75" customHeight="1" outlineLevel="1">
      <c r="A102" s="39"/>
      <c r="B102" s="9">
        <v>3</v>
      </c>
      <c r="C102" s="63" t="s">
        <v>19</v>
      </c>
      <c r="D102" s="4" t="s">
        <v>90</v>
      </c>
      <c r="E102" s="76">
        <v>4078248</v>
      </c>
      <c r="F102" s="76"/>
      <c r="G102" s="54"/>
      <c r="H102" s="9" t="s">
        <v>6</v>
      </c>
      <c r="I102" s="156">
        <f t="shared" ref="I102:I106" si="37">M102</f>
        <v>0</v>
      </c>
      <c r="J102" s="108"/>
      <c r="K102" s="118">
        <f t="shared" si="35"/>
        <v>0</v>
      </c>
      <c r="L102" s="35"/>
      <c r="M102" s="95">
        <f t="shared" si="36"/>
        <v>0</v>
      </c>
      <c r="N102" s="94"/>
      <c r="O102" s="94"/>
      <c r="P102" s="94"/>
      <c r="Q102" s="94"/>
      <c r="R102" s="98"/>
    </row>
    <row r="103" spans="1:18" ht="18.75" customHeight="1" outlineLevel="1">
      <c r="A103" s="39"/>
      <c r="B103" s="89">
        <v>4</v>
      </c>
      <c r="C103" s="63" t="s">
        <v>19</v>
      </c>
      <c r="D103" s="4" t="s">
        <v>91</v>
      </c>
      <c r="E103" s="76">
        <v>4078226</v>
      </c>
      <c r="F103" s="76"/>
      <c r="G103" s="54"/>
      <c r="H103" s="9" t="s">
        <v>6</v>
      </c>
      <c r="I103" s="156">
        <f t="shared" si="37"/>
        <v>0</v>
      </c>
      <c r="J103" s="108"/>
      <c r="K103" s="118">
        <f t="shared" si="35"/>
        <v>0</v>
      </c>
      <c r="L103" s="35"/>
      <c r="M103" s="95">
        <f t="shared" si="36"/>
        <v>0</v>
      </c>
      <c r="N103" s="94"/>
      <c r="O103" s="94"/>
      <c r="P103" s="94"/>
      <c r="Q103" s="94"/>
      <c r="R103" s="98"/>
    </row>
    <row r="104" spans="1:18" ht="18.75" customHeight="1" outlineLevel="1">
      <c r="A104" s="39"/>
      <c r="B104" s="9">
        <v>5</v>
      </c>
      <c r="C104" s="63" t="s">
        <v>19</v>
      </c>
      <c r="D104" s="4" t="s">
        <v>92</v>
      </c>
      <c r="E104" s="76">
        <v>4078009</v>
      </c>
      <c r="F104" s="76"/>
      <c r="G104" s="54"/>
      <c r="H104" s="9" t="s">
        <v>6</v>
      </c>
      <c r="I104" s="156">
        <f t="shared" si="37"/>
        <v>0</v>
      </c>
      <c r="J104" s="108"/>
      <c r="K104" s="118">
        <f t="shared" si="35"/>
        <v>0</v>
      </c>
      <c r="L104" s="35"/>
      <c r="M104" s="95">
        <f t="shared" si="36"/>
        <v>0</v>
      </c>
      <c r="N104" s="94"/>
      <c r="O104" s="94"/>
      <c r="P104" s="94"/>
      <c r="Q104" s="94"/>
      <c r="R104" s="98"/>
    </row>
    <row r="105" spans="1:18" ht="18.75" customHeight="1" outlineLevel="1">
      <c r="A105" s="39"/>
      <c r="B105" s="89">
        <v>6</v>
      </c>
      <c r="C105" s="63" t="s">
        <v>19</v>
      </c>
      <c r="D105" s="4" t="s">
        <v>93</v>
      </c>
      <c r="E105" s="76">
        <v>7045210</v>
      </c>
      <c r="F105" s="76"/>
      <c r="G105" s="54"/>
      <c r="H105" s="9" t="s">
        <v>6</v>
      </c>
      <c r="I105" s="156">
        <f t="shared" si="37"/>
        <v>0</v>
      </c>
      <c r="J105" s="108"/>
      <c r="K105" s="118">
        <f t="shared" si="35"/>
        <v>0</v>
      </c>
      <c r="L105" s="35"/>
      <c r="M105" s="95">
        <f t="shared" si="36"/>
        <v>0</v>
      </c>
      <c r="N105" s="94"/>
      <c r="O105" s="94"/>
      <c r="P105" s="94"/>
      <c r="Q105" s="94"/>
      <c r="R105" s="98"/>
    </row>
    <row r="106" spans="1:18" ht="18.75" customHeight="1" outlineLevel="1">
      <c r="A106" s="39"/>
      <c r="B106" s="9">
        <v>7</v>
      </c>
      <c r="C106" s="63" t="s">
        <v>19</v>
      </c>
      <c r="D106" s="4" t="s">
        <v>94</v>
      </c>
      <c r="E106" s="76">
        <v>7045078</v>
      </c>
      <c r="F106" s="76"/>
      <c r="G106" s="54"/>
      <c r="H106" s="9" t="s">
        <v>6</v>
      </c>
      <c r="I106" s="156">
        <f t="shared" si="37"/>
        <v>0</v>
      </c>
      <c r="J106" s="108"/>
      <c r="K106" s="118">
        <f t="shared" si="35"/>
        <v>0</v>
      </c>
      <c r="L106" s="35"/>
      <c r="M106" s="95">
        <f t="shared" si="36"/>
        <v>0</v>
      </c>
      <c r="N106" s="94"/>
      <c r="O106" s="94"/>
      <c r="P106" s="94"/>
      <c r="Q106" s="94"/>
      <c r="R106" s="98"/>
    </row>
    <row r="107" spans="1:18" ht="18.75" customHeight="1" outlineLevel="1" thickBot="1">
      <c r="A107" s="39"/>
      <c r="B107" s="7">
        <v>8</v>
      </c>
      <c r="C107" s="66" t="s">
        <v>19</v>
      </c>
      <c r="D107" s="8" t="s">
        <v>95</v>
      </c>
      <c r="E107" s="77">
        <v>7047850</v>
      </c>
      <c r="F107" s="77"/>
      <c r="G107" s="56"/>
      <c r="H107" s="7" t="s">
        <v>6</v>
      </c>
      <c r="I107" s="159">
        <f>M107</f>
        <v>0</v>
      </c>
      <c r="J107" s="114"/>
      <c r="K107" s="119">
        <f t="shared" si="35"/>
        <v>0</v>
      </c>
      <c r="L107" s="35"/>
      <c r="M107" s="95">
        <f t="shared" si="36"/>
        <v>0</v>
      </c>
      <c r="N107" s="94"/>
      <c r="O107" s="94"/>
      <c r="P107" s="94"/>
      <c r="Q107" s="94"/>
      <c r="R107" s="98"/>
    </row>
    <row r="108" spans="1:18" ht="17.25" customHeight="1" thickBot="1">
      <c r="A108" s="39"/>
      <c r="B108" s="10">
        <v>4</v>
      </c>
      <c r="C108" s="11"/>
      <c r="D108" s="151" t="s">
        <v>201</v>
      </c>
      <c r="E108" s="14"/>
      <c r="F108" s="14"/>
      <c r="G108" s="31"/>
      <c r="H108" s="10"/>
      <c r="I108" s="18"/>
      <c r="J108" s="112"/>
      <c r="K108" s="120"/>
      <c r="L108" s="35"/>
      <c r="M108" s="103" t="s">
        <v>99</v>
      </c>
      <c r="N108" s="101" t="s">
        <v>41</v>
      </c>
      <c r="O108" s="101" t="s">
        <v>42</v>
      </c>
      <c r="P108" s="101" t="s">
        <v>43</v>
      </c>
      <c r="Q108" s="101" t="s">
        <v>44</v>
      </c>
      <c r="R108" s="102" t="s">
        <v>45</v>
      </c>
    </row>
    <row r="109" spans="1:18" ht="18.75" customHeight="1" outlineLevel="1">
      <c r="A109" s="39"/>
      <c r="B109" s="9">
        <v>1</v>
      </c>
      <c r="C109" s="63" t="s">
        <v>162</v>
      </c>
      <c r="D109" s="4" t="s">
        <v>177</v>
      </c>
      <c r="E109" s="79" t="s">
        <v>178</v>
      </c>
      <c r="F109" s="79">
        <v>100882</v>
      </c>
      <c r="G109" s="81"/>
      <c r="H109" s="9" t="s">
        <v>6</v>
      </c>
      <c r="I109" s="156">
        <f>M109</f>
        <v>0</v>
      </c>
      <c r="J109" s="108"/>
      <c r="K109" s="118">
        <f t="shared" ref="K109:K113" si="38">I109*J109</f>
        <v>0</v>
      </c>
      <c r="L109" s="35"/>
      <c r="M109" s="95">
        <f t="shared" ref="M109" si="39">SUM(N109:R109)</f>
        <v>0</v>
      </c>
      <c r="N109" s="94"/>
      <c r="O109" s="94"/>
      <c r="P109" s="94"/>
      <c r="Q109" s="94"/>
      <c r="R109" s="98"/>
    </row>
    <row r="110" spans="1:18" ht="18.75" customHeight="1" outlineLevel="1">
      <c r="A110" s="39"/>
      <c r="B110" s="9">
        <v>2</v>
      </c>
      <c r="C110" s="63" t="s">
        <v>162</v>
      </c>
      <c r="D110" s="4" t="s">
        <v>179</v>
      </c>
      <c r="E110" s="76" t="s">
        <v>178</v>
      </c>
      <c r="F110" s="76">
        <v>101125</v>
      </c>
      <c r="G110" s="81"/>
      <c r="H110" s="9" t="s">
        <v>6</v>
      </c>
      <c r="I110" s="156">
        <f>M110</f>
        <v>0</v>
      </c>
      <c r="J110" s="108"/>
      <c r="K110" s="118">
        <f t="shared" ref="K110" si="40">I110*J110</f>
        <v>0</v>
      </c>
      <c r="L110" s="35"/>
      <c r="M110" s="95">
        <f t="shared" ref="M110:M113" si="41">SUM(N110:R110)</f>
        <v>0</v>
      </c>
      <c r="N110" s="94"/>
      <c r="O110" s="94"/>
      <c r="P110" s="94"/>
      <c r="Q110" s="94"/>
      <c r="R110" s="98"/>
    </row>
    <row r="111" spans="1:18" ht="18.75" customHeight="1" outlineLevel="1">
      <c r="A111" s="39"/>
      <c r="B111" s="9">
        <v>3</v>
      </c>
      <c r="C111" s="63" t="s">
        <v>162</v>
      </c>
      <c r="D111" s="4" t="s">
        <v>180</v>
      </c>
      <c r="E111" s="76" t="s">
        <v>178</v>
      </c>
      <c r="F111" s="76">
        <v>100961</v>
      </c>
      <c r="G111" s="81"/>
      <c r="H111" s="9" t="s">
        <v>6</v>
      </c>
      <c r="I111" s="156">
        <f>M111</f>
        <v>0</v>
      </c>
      <c r="J111" s="108"/>
      <c r="K111" s="118">
        <f t="shared" ref="K111" si="42">I111*J111</f>
        <v>0</v>
      </c>
      <c r="L111" s="35"/>
      <c r="M111" s="95">
        <f t="shared" si="41"/>
        <v>0</v>
      </c>
      <c r="N111" s="94"/>
      <c r="O111" s="94"/>
      <c r="P111" s="94"/>
      <c r="Q111" s="94"/>
      <c r="R111" s="98"/>
    </row>
    <row r="112" spans="1:18" ht="18.75" customHeight="1" outlineLevel="1">
      <c r="A112" s="39"/>
      <c r="B112" s="9">
        <v>4</v>
      </c>
      <c r="C112" s="63" t="s">
        <v>162</v>
      </c>
      <c r="D112" s="4" t="s">
        <v>181</v>
      </c>
      <c r="E112" s="76" t="s">
        <v>178</v>
      </c>
      <c r="F112" s="76">
        <v>108661</v>
      </c>
      <c r="G112" s="81"/>
      <c r="H112" s="9" t="s">
        <v>6</v>
      </c>
      <c r="I112" s="156">
        <f>M112</f>
        <v>0</v>
      </c>
      <c r="J112" s="108"/>
      <c r="K112" s="118">
        <f t="shared" ref="K112" si="43">I112*J112</f>
        <v>0</v>
      </c>
      <c r="L112" s="35"/>
      <c r="M112" s="95">
        <f t="shared" si="41"/>
        <v>0</v>
      </c>
      <c r="N112" s="94"/>
      <c r="O112" s="94"/>
      <c r="P112" s="94"/>
      <c r="Q112" s="94"/>
      <c r="R112" s="98"/>
    </row>
    <row r="113" spans="1:18" ht="18.75" customHeight="1" outlineLevel="1" thickBot="1">
      <c r="A113" s="39"/>
      <c r="B113" s="146">
        <v>5</v>
      </c>
      <c r="C113" s="64"/>
      <c r="D113" s="147" t="s">
        <v>176</v>
      </c>
      <c r="E113" s="148"/>
      <c r="F113" s="148"/>
      <c r="G113" s="149"/>
      <c r="H113" s="146" t="s">
        <v>6</v>
      </c>
      <c r="I113" s="158">
        <f>M113</f>
        <v>0</v>
      </c>
      <c r="J113" s="110"/>
      <c r="K113" s="150">
        <f t="shared" si="38"/>
        <v>0</v>
      </c>
      <c r="L113" s="35"/>
      <c r="M113" s="95">
        <f t="shared" si="41"/>
        <v>0</v>
      </c>
      <c r="N113" s="94"/>
      <c r="O113" s="94"/>
      <c r="P113" s="94"/>
      <c r="Q113" s="94"/>
      <c r="R113" s="98"/>
    </row>
    <row r="114" spans="1:18" ht="18.5" thickBot="1">
      <c r="A114" s="39"/>
      <c r="B114" s="161" t="s">
        <v>57</v>
      </c>
      <c r="C114" s="162"/>
      <c r="D114" s="162"/>
      <c r="E114" s="162"/>
      <c r="F114" s="162"/>
      <c r="G114" s="162"/>
      <c r="H114" s="162"/>
      <c r="I114" s="162"/>
      <c r="J114" s="163"/>
      <c r="K114" s="116">
        <f>SUM(K84:K113)</f>
        <v>0</v>
      </c>
      <c r="L114" s="36"/>
    </row>
    <row r="115" spans="1:18" ht="15" thickBot="1">
      <c r="A115" s="39"/>
      <c r="K115" s="1"/>
      <c r="L115" s="36"/>
    </row>
    <row r="116" spans="1:18" ht="21" thickBot="1">
      <c r="A116" s="39"/>
      <c r="B116" s="167" t="s">
        <v>62</v>
      </c>
      <c r="C116" s="168"/>
      <c r="D116" s="168"/>
      <c r="E116" s="168"/>
      <c r="F116" s="168"/>
      <c r="G116" s="168"/>
      <c r="H116" s="168"/>
      <c r="I116" s="168"/>
      <c r="J116" s="168"/>
      <c r="K116" s="169"/>
      <c r="L116" s="35"/>
      <c r="N116" s="32"/>
      <c r="O116" s="32"/>
      <c r="P116" s="32"/>
      <c r="Q116" s="32"/>
      <c r="R116" s="32"/>
    </row>
    <row r="117" spans="1:18" ht="18.5" thickBot="1">
      <c r="A117" s="39"/>
      <c r="B117" s="161" t="s">
        <v>52</v>
      </c>
      <c r="C117" s="162"/>
      <c r="D117" s="162"/>
      <c r="E117" s="162"/>
      <c r="F117" s="162"/>
      <c r="G117" s="162"/>
      <c r="H117" s="162"/>
      <c r="I117" s="162"/>
      <c r="J117" s="163"/>
      <c r="K117" s="116">
        <f>K47</f>
        <v>0</v>
      </c>
      <c r="L117" s="35"/>
      <c r="N117" s="32"/>
      <c r="O117" s="32"/>
      <c r="P117" s="32"/>
      <c r="Q117" s="32"/>
      <c r="R117" s="32"/>
    </row>
    <row r="118" spans="1:18" ht="18.5" thickBot="1">
      <c r="A118" s="39"/>
      <c r="B118" s="161" t="s">
        <v>54</v>
      </c>
      <c r="C118" s="162"/>
      <c r="D118" s="162"/>
      <c r="E118" s="162"/>
      <c r="F118" s="162"/>
      <c r="G118" s="162"/>
      <c r="H118" s="162"/>
      <c r="I118" s="162"/>
      <c r="J118" s="163"/>
      <c r="K118" s="116">
        <f>K78</f>
        <v>0</v>
      </c>
      <c r="L118" s="35"/>
      <c r="N118" s="32"/>
      <c r="O118" s="32"/>
      <c r="P118" s="32"/>
      <c r="Q118" s="32"/>
      <c r="R118" s="32"/>
    </row>
    <row r="119" spans="1:18" ht="18.5" thickBot="1">
      <c r="A119" s="39"/>
      <c r="B119" s="161" t="s">
        <v>57</v>
      </c>
      <c r="C119" s="162"/>
      <c r="D119" s="162"/>
      <c r="E119" s="162"/>
      <c r="F119" s="162"/>
      <c r="G119" s="162"/>
      <c r="H119" s="162"/>
      <c r="I119" s="162"/>
      <c r="J119" s="163"/>
      <c r="K119" s="116">
        <f>K114</f>
        <v>0</v>
      </c>
      <c r="L119" s="36"/>
    </row>
    <row r="120" spans="1:18" ht="26.5" thickBot="1">
      <c r="A120" s="39"/>
      <c r="B120" s="195" t="s">
        <v>61</v>
      </c>
      <c r="C120" s="196"/>
      <c r="D120" s="196"/>
      <c r="E120" s="196"/>
      <c r="F120" s="196"/>
      <c r="G120" s="196"/>
      <c r="H120" s="196"/>
      <c r="I120" s="196"/>
      <c r="J120" s="197"/>
      <c r="K120" s="123">
        <f>SUM(K117:K119)</f>
        <v>0</v>
      </c>
      <c r="L120" s="35"/>
    </row>
    <row r="121" spans="1:18" customFormat="1" ht="14">
      <c r="A121" s="44"/>
      <c r="I121" s="160"/>
      <c r="L121" s="36"/>
    </row>
    <row r="122" spans="1:18" customFormat="1" ht="14">
      <c r="A122" s="44"/>
      <c r="C122" t="s">
        <v>66</v>
      </c>
      <c r="D122" t="s">
        <v>68</v>
      </c>
      <c r="I122" s="160"/>
      <c r="L122" s="36"/>
    </row>
    <row r="123" spans="1:18">
      <c r="A123" s="39"/>
      <c r="C123" t="s">
        <v>67</v>
      </c>
      <c r="D123" t="s">
        <v>69</v>
      </c>
      <c r="L123" s="35"/>
    </row>
    <row r="124" spans="1:18" customFormat="1" ht="14">
      <c r="A124" s="44"/>
      <c r="C124" t="s">
        <v>70</v>
      </c>
      <c r="D124" t="s">
        <v>71</v>
      </c>
      <c r="I124" s="160"/>
      <c r="L124" s="36"/>
    </row>
    <row r="125" spans="1:18" customFormat="1" ht="14">
      <c r="A125" s="44"/>
      <c r="B125" s="105" t="s">
        <v>103</v>
      </c>
      <c r="I125" s="160"/>
      <c r="L125" s="36"/>
    </row>
    <row r="126" spans="1:18" customFormat="1" ht="14">
      <c r="A126" s="44"/>
      <c r="C126" s="129" t="s">
        <v>104</v>
      </c>
      <c r="I126" s="160"/>
      <c r="L126" s="36"/>
    </row>
    <row r="127" spans="1:18" outlineLevel="1">
      <c r="A127" s="39"/>
      <c r="C127" s="129" t="s">
        <v>105</v>
      </c>
      <c r="L127" s="35"/>
    </row>
    <row r="128" spans="1:18" outlineLevel="1">
      <c r="A128" s="39"/>
      <c r="C128" s="129" t="s">
        <v>106</v>
      </c>
      <c r="L128" s="35"/>
    </row>
    <row r="129" spans="1:12" outlineLevel="1">
      <c r="A129" s="39"/>
      <c r="C129"/>
      <c r="L129" s="35"/>
    </row>
    <row r="130" spans="1:12" ht="15" outlineLevel="1" thickBot="1">
      <c r="A130" s="39"/>
      <c r="C130"/>
      <c r="L130" s="35"/>
    </row>
    <row r="131" spans="1:12" ht="15" outlineLevel="1" thickBot="1">
      <c r="A131" s="39"/>
      <c r="B131" s="29" t="s">
        <v>58</v>
      </c>
      <c r="C131" s="29"/>
      <c r="D131" s="83" t="s">
        <v>59</v>
      </c>
      <c r="E131" s="84" t="s">
        <v>60</v>
      </c>
      <c r="F131" s="84" t="s">
        <v>60</v>
      </c>
      <c r="G131" s="28"/>
      <c r="H131" s="28"/>
      <c r="I131" s="28"/>
      <c r="J131" s="28"/>
      <c r="K131" s="30"/>
      <c r="L131" s="35"/>
    </row>
    <row r="132" spans="1:12" outlineLevel="1">
      <c r="A132" s="39"/>
      <c r="D132" s="2" t="s">
        <v>80</v>
      </c>
      <c r="E132" s="2" t="s">
        <v>79</v>
      </c>
      <c r="F132" s="2" t="s">
        <v>79</v>
      </c>
      <c r="L132" s="35"/>
    </row>
    <row r="133" spans="1:12" ht="15" thickBot="1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7"/>
      <c r="L133" s="37"/>
    </row>
  </sheetData>
  <mergeCells count="44">
    <mergeCell ref="B120:J120"/>
    <mergeCell ref="B3:K3"/>
    <mergeCell ref="B4:K4"/>
    <mergeCell ref="B5:K5"/>
    <mergeCell ref="B49:K49"/>
    <mergeCell ref="B9:K9"/>
    <mergeCell ref="B10:K10"/>
    <mergeCell ref="B11:B12"/>
    <mergeCell ref="C11:C12"/>
    <mergeCell ref="D11:D12"/>
    <mergeCell ref="E11:E12"/>
    <mergeCell ref="H11:H12"/>
    <mergeCell ref="I11:I12"/>
    <mergeCell ref="B50:B51"/>
    <mergeCell ref="H50:H51"/>
    <mergeCell ref="C50:C51"/>
    <mergeCell ref="B6:D6"/>
    <mergeCell ref="B7:D7"/>
    <mergeCell ref="B8:D8"/>
    <mergeCell ref="E6:K6"/>
    <mergeCell ref="E7:K7"/>
    <mergeCell ref="E8:K8"/>
    <mergeCell ref="F11:F12"/>
    <mergeCell ref="F50:F51"/>
    <mergeCell ref="D50:D51"/>
    <mergeCell ref="I50:I51"/>
    <mergeCell ref="F81:F82"/>
    <mergeCell ref="B48:K48"/>
    <mergeCell ref="B79:K79"/>
    <mergeCell ref="B118:J118"/>
    <mergeCell ref="B119:J119"/>
    <mergeCell ref="B47:J47"/>
    <mergeCell ref="B78:J78"/>
    <mergeCell ref="B114:J114"/>
    <mergeCell ref="B80:K80"/>
    <mergeCell ref="B117:J117"/>
    <mergeCell ref="B116:K116"/>
    <mergeCell ref="B81:B82"/>
    <mergeCell ref="C81:C82"/>
    <mergeCell ref="D81:D82"/>
    <mergeCell ref="E81:E82"/>
    <mergeCell ref="H81:H82"/>
    <mergeCell ref="I81:I82"/>
    <mergeCell ref="E50:E51"/>
  </mergeCells>
  <phoneticPr fontId="20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4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AMS</vt:lpstr>
    </vt:vector>
  </TitlesOfParts>
  <Company>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M.Szczepankiewicz</dc:creator>
  <cp:lastModifiedBy>Agnieszka Szygula</cp:lastModifiedBy>
  <cp:lastPrinted>2019-11-28T13:24:57Z</cp:lastPrinted>
  <dcterms:created xsi:type="dcterms:W3CDTF">2010-05-26T07:34:47Z</dcterms:created>
  <dcterms:modified xsi:type="dcterms:W3CDTF">2026-04-24T11:42:42Z</dcterms:modified>
</cp:coreProperties>
</file>